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3.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4.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5.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6.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7.xml" ContentType="application/vnd.openxmlformats-officedocument.drawing+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drawings/drawing8.xml" ContentType="application/vnd.openxmlformats-officedocument.drawing+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9.xml" ContentType="application/vnd.openxmlformats-officedocument.drawing+xml"/>
  <Override PartName="/xl/ctrlProps/ctrlProp58.xml" ContentType="application/vnd.ms-excel.controlproperties+xml"/>
  <Override PartName="/xl/drawings/drawing10.xml" ContentType="application/vnd.openxmlformats-officedocument.drawing+xml"/>
  <Override PartName="/xl/ctrlProps/ctrlProp59.xml" ContentType="application/vnd.ms-excel.controlproperties+xml"/>
  <Override PartName="/xl/drawings/drawing11.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Benutzerdaten\Zuschüsse\Kassierertreff\2026\"/>
    </mc:Choice>
  </mc:AlternateContent>
  <xr:revisionPtr revIDLastSave="0" documentId="8_{046B988C-DEDF-4203-9168-8D9E5BDA5B7C}" xr6:coauthVersionLast="47" xr6:coauthVersionMax="47" xr10:uidLastSave="{00000000-0000-0000-0000-000000000000}"/>
  <bookViews>
    <workbookView xWindow="28680" yWindow="-120" windowWidth="29040" windowHeight="15720" tabRatio="788" xr2:uid="{00000000-000D-0000-FFFF-FFFF00000000}"/>
  </bookViews>
  <sheets>
    <sheet name="VN 2025" sheetId="6" r:id="rId1"/>
    <sheet name="Tabelle1" sheetId="81" r:id="rId2"/>
    <sheet name="Checkliste" sheetId="74" r:id="rId3"/>
    <sheet name="Anlage 1 Gruppenübersicht" sheetId="58" r:id="rId4"/>
    <sheet name="Anlage 2a Fachpersonal" sheetId="30" state="hidden" r:id="rId5"/>
    <sheet name="Anlage 2a Fachpersonal " sheetId="78" r:id="rId6"/>
    <sheet name="Anlage 2b pädagog. Hilfspers." sheetId="32" r:id="rId7"/>
    <sheet name="Anlage 3 Miete" sheetId="10" r:id="rId8"/>
    <sheet name="Anlage 4a Auswärtige Kinder" sheetId="59" r:id="rId9"/>
    <sheet name="Anlage 4a Auswärtige Kinder Bsp" sheetId="75" r:id="rId10"/>
    <sheet name="Auswärtige 2023" sheetId="76" state="hidden" r:id="rId11"/>
    <sheet name="Anlage 4b Schulkinder" sheetId="80" r:id="rId12"/>
    <sheet name="Anlage 5 PK-Erstattungen" sheetId="50" r:id="rId13"/>
    <sheet name="Anlage 6 Kinder mit Behinderung" sheetId="77" r:id="rId14"/>
    <sheet name="Anlage 7 Kooperation" sheetId="71" state="hidden" r:id="rId15"/>
    <sheet name="Anlage 8 Vsl. Pers.ausg. 2026" sheetId="60" r:id="rId16"/>
  </sheets>
  <externalReferences>
    <externalReference r:id="rId17"/>
    <externalReference r:id="rId18"/>
  </externalReferences>
  <definedNames>
    <definedName name="_xlnm.Print_Area" localSheetId="3">'Anlage 1 Gruppenübersicht'!$A$1:$J$27</definedName>
    <definedName name="_xlnm.Print_Area" localSheetId="4">'Anlage 2a Fachpersonal'!$A$1:$L$71</definedName>
    <definedName name="_xlnm.Print_Area" localSheetId="5">'Anlage 2a Fachpersonal '!$A$1:$J$84</definedName>
    <definedName name="_xlnm.Print_Area" localSheetId="6">'Anlage 2b pädagog. Hilfspers.'!$A$1:$M$35</definedName>
    <definedName name="_xlnm.Print_Area" localSheetId="7">'Anlage 3 Miete'!$A$1:$E$31</definedName>
    <definedName name="_xlnm.Print_Area" localSheetId="8">'Anlage 4a Auswärtige Kinder'!$A$1:$K$54</definedName>
    <definedName name="_xlnm.Print_Area" localSheetId="9">'Anlage 4a Auswärtige Kinder Bsp'!$A$1:$K$53</definedName>
    <definedName name="_xlnm.Print_Area" localSheetId="11">'Anlage 4b Schulkinder'!$A$1:$F$18</definedName>
    <definedName name="_xlnm.Print_Area" localSheetId="12">'Anlage 5 PK-Erstattungen'!$A$1:$F$36</definedName>
    <definedName name="_xlnm.Print_Area" localSheetId="13">'Anlage 6 Kinder mit Behinderung'!$A$1:$K$54</definedName>
    <definedName name="_xlnm.Print_Area" localSheetId="14">'Anlage 7 Kooperation'!$A$1:$K$12</definedName>
    <definedName name="_xlnm.Print_Area" localSheetId="15">'Anlage 8 Vsl. Pers.ausg. 2026'!$A$1:$J$57</definedName>
    <definedName name="_xlnm.Print_Area" localSheetId="10">'Auswärtige 2023'!$A$1:$K$49</definedName>
    <definedName name="_xlnm.Print_Area" localSheetId="2">Checkliste!$A$1:$E$27</definedName>
    <definedName name="_xlnm.Print_Area" localSheetId="0">'VN 2025'!$A$1:$L$117</definedName>
    <definedName name="Essen" localSheetId="11">#REF!</definedName>
    <definedName name="Essen" localSheetId="10">#REF!</definedName>
    <definedName name="Essen">#REF!</definedName>
    <definedName name="Hinweis_2" localSheetId="11">'VN 2025'!#REF!</definedName>
    <definedName name="Hinweis_2" localSheetId="10">'VN 2025'!#REF!</definedName>
    <definedName name="Hinweis_2">'VN 2025'!#REF!</definedName>
    <definedName name="Hinweis15" localSheetId="9">#REF!</definedName>
    <definedName name="Hinweis15" localSheetId="11">#REF!</definedName>
    <definedName name="Hinweis15" localSheetId="13">[1]Ausfüllhinweise!#REF!</definedName>
    <definedName name="Hinweis15" localSheetId="14">#REF!</definedName>
    <definedName name="Hinweis15" localSheetId="10">#REF!</definedName>
    <definedName name="Hinweis15">#REF!</definedName>
    <definedName name="HinweisX" localSheetId="9">[2]Ausfüllhinweise!#REF!</definedName>
    <definedName name="HinweisX" localSheetId="11">[2]Ausfüllhinweise!#REF!</definedName>
    <definedName name="HinweisX" localSheetId="10">[2]Ausfüllhinweise!#REF!</definedName>
    <definedName name="HinweisX">[2]Ausfüllhinweise!#REF!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70" i="78" l="1"/>
  <c r="F51" i="60"/>
  <c r="J24" i="32"/>
  <c r="A17" i="80"/>
  <c r="F6" i="80"/>
  <c r="B6" i="80"/>
  <c r="F24" i="58" l="1"/>
  <c r="F9" i="58"/>
  <c r="F10" i="58"/>
  <c r="F11" i="58"/>
  <c r="F12" i="58"/>
  <c r="F13" i="58"/>
  <c r="F14" i="58"/>
  <c r="F15" i="58"/>
  <c r="F16" i="58"/>
  <c r="F17" i="58"/>
  <c r="F18" i="58"/>
  <c r="F19" i="58"/>
  <c r="F20" i="58"/>
  <c r="F21" i="58"/>
  <c r="F22" i="58"/>
  <c r="F23" i="58"/>
  <c r="B4" i="58"/>
  <c r="B4" i="74"/>
  <c r="J46" i="78" l="1"/>
  <c r="F53" i="60"/>
  <c r="F11" i="60"/>
  <c r="F29" i="60"/>
  <c r="A25" i="74" l="1"/>
  <c r="A26" i="58" l="1"/>
  <c r="J5" i="77" l="1"/>
  <c r="I4" i="78" l="1"/>
  <c r="B4" i="78"/>
  <c r="A83" i="78"/>
  <c r="J36" i="78"/>
  <c r="J18" i="78"/>
  <c r="J16" i="30" l="1"/>
  <c r="J34" i="30"/>
  <c r="A53" i="77" l="1"/>
  <c r="E5" i="77"/>
  <c r="A46" i="76" l="1"/>
  <c r="J4" i="76"/>
  <c r="E4" i="76"/>
  <c r="D4" i="74" l="1"/>
  <c r="A50" i="75" l="1"/>
  <c r="J4" i="75"/>
  <c r="E4" i="75"/>
  <c r="J57" i="30" l="1"/>
  <c r="J59" i="30" s="1"/>
  <c r="B4" i="30"/>
  <c r="I4" i="30"/>
  <c r="A70" i="30"/>
  <c r="I4" i="58" l="1"/>
  <c r="A55" i="60" l="1"/>
  <c r="H4" i="60"/>
  <c r="B4" i="60"/>
  <c r="B5" i="50"/>
  <c r="E5" i="59"/>
  <c r="B4" i="10"/>
  <c r="A11" i="71"/>
  <c r="F5" i="50" l="1"/>
  <c r="A35" i="50" l="1"/>
  <c r="F33" i="50"/>
  <c r="H60" i="6" s="1"/>
  <c r="A51" i="59"/>
  <c r="J5" i="59" l="1"/>
  <c r="E4" i="10"/>
  <c r="D27" i="10"/>
  <c r="A29" i="10"/>
  <c r="A34" i="32" l="1"/>
  <c r="I4" i="32"/>
  <c r="B4" i="32"/>
  <c r="H99" i="6" l="1"/>
  <c r="H67" i="6"/>
  <c r="J72" i="78"/>
  <c r="J69" i="6" l="1"/>
  <c r="A69" i="6" s="1"/>
</calcChain>
</file>

<file path=xl/sharedStrings.xml><?xml version="1.0" encoding="utf-8"?>
<sst xmlns="http://schemas.openxmlformats.org/spreadsheetml/2006/main" count="578" uniqueCount="302">
  <si>
    <t>zum Interkommunalen Kostenausgleich für die Betreuung auswärtiger Kinder
gemäß § 8 a KiTaG</t>
  </si>
  <si>
    <r>
      <t>Einnahmen (ohne städtischen Zuschuss)</t>
    </r>
    <r>
      <rPr>
        <u/>
        <sz val="12"/>
        <rFont val="Arial"/>
        <family val="2"/>
      </rPr>
      <t xml:space="preserve"> (Angaben in €)</t>
    </r>
  </si>
  <si>
    <t>Eigentumsverhältnis:</t>
  </si>
  <si>
    <t>Stempel, Unterschrift</t>
  </si>
  <si>
    <t>Codierung:</t>
  </si>
  <si>
    <t>von</t>
  </si>
  <si>
    <t>bis</t>
  </si>
  <si>
    <t>Vermieter:</t>
  </si>
  <si>
    <t>Monat</t>
  </si>
  <si>
    <t>Januar</t>
  </si>
  <si>
    <t>Februar</t>
  </si>
  <si>
    <t>März</t>
  </si>
  <si>
    <t>April</t>
  </si>
  <si>
    <t>Mai</t>
  </si>
  <si>
    <t>Juni</t>
  </si>
  <si>
    <t>Juli</t>
  </si>
  <si>
    <t>August</t>
  </si>
  <si>
    <t>September</t>
  </si>
  <si>
    <t>Oktober</t>
  </si>
  <si>
    <t>November</t>
  </si>
  <si>
    <t>Dezember</t>
  </si>
  <si>
    <t>Mietfläche in qm</t>
  </si>
  <si>
    <t>wir befinden uns in Miete</t>
  </si>
  <si>
    <t>das Gebäude ist in unserem Eigentum</t>
  </si>
  <si>
    <t>Ort, Datum</t>
  </si>
  <si>
    <t>Name der Einrichtung:</t>
  </si>
  <si>
    <t>Anschrift der Einrichtung:</t>
  </si>
  <si>
    <t>rechtsverb. Name des Trägers:</t>
  </si>
  <si>
    <t>Anschrift des Trägers:</t>
  </si>
  <si>
    <t>Telefon (Träger):</t>
  </si>
  <si>
    <t>Erklärungen:</t>
  </si>
  <si>
    <t>Es wird bestätigt, dass</t>
  </si>
  <si>
    <r>
      <t xml:space="preserve">- </t>
    </r>
    <r>
      <rPr>
        <b/>
        <sz val="10"/>
        <rFont val="Arial"/>
        <family val="2"/>
      </rPr>
      <t>keine</t>
    </r>
    <r>
      <rPr>
        <sz val="10"/>
        <rFont val="Arial"/>
        <family val="2"/>
      </rPr>
      <t xml:space="preserve"> Personen beschäftigt wurden, die wegen einer Straftat entsprechend § 72a SGB VIII verurteilt worden sind.</t>
    </r>
  </si>
  <si>
    <t>- der Schutzauftrag bei Kindeswohlgefährdung entsprechend § 8a SGB VIII wahrgenommen wurde.</t>
  </si>
  <si>
    <t>Gruppenform:</t>
  </si>
  <si>
    <r>
      <t xml:space="preserve">Summe </t>
    </r>
    <r>
      <rPr>
        <sz val="7"/>
        <rFont val="Arial"/>
        <family val="2"/>
      </rPr>
      <t xml:space="preserve">
(Übertrag in VN) </t>
    </r>
  </si>
  <si>
    <t>Funktion i.d. Einrichtung</t>
  </si>
  <si>
    <t>Tageseinrichtung:</t>
  </si>
  <si>
    <t>Bei Änderungen während des Jahres (Adresse, Betreuungsform, etc.) bitte weiteres Formular verwenden.</t>
  </si>
  <si>
    <t>Name, Vorname des Kindes:</t>
  </si>
  <si>
    <t>PLZ:</t>
  </si>
  <si>
    <t>Wohnort:</t>
  </si>
  <si>
    <t>Geburtsdatum:</t>
  </si>
  <si>
    <t>Verteilung der vertraglichen Betreuungszeit auf die einzelnen Wochentage:</t>
  </si>
  <si>
    <t>Tag</t>
  </si>
  <si>
    <t>Montag</t>
  </si>
  <si>
    <t>Dienstag</t>
  </si>
  <si>
    <t>Mittwoch</t>
  </si>
  <si>
    <t>Donnerstag</t>
  </si>
  <si>
    <t>Freitag</t>
  </si>
  <si>
    <t>Anzahl Stunden</t>
  </si>
  <si>
    <t>Stempel, Unterschrift der Einrichtung</t>
  </si>
  <si>
    <r>
      <t xml:space="preserve">Es sind ausschließlich die Zeiträume anzugeben in denen das Kind </t>
    </r>
    <r>
      <rPr>
        <u/>
        <sz val="8"/>
        <rFont val="Arial"/>
        <family val="2"/>
      </rPr>
      <t>nicht</t>
    </r>
    <r>
      <rPr>
        <sz val="8"/>
        <rFont val="Arial"/>
        <family val="2"/>
      </rPr>
      <t xml:space="preserve"> mit Hauptwohnsitz in Stuttgart gemeldet war.</t>
    </r>
  </si>
  <si>
    <t>Wir vergüten nach folgendem anerkanntem Tarifvertrag</t>
  </si>
  <si>
    <t>Die Berechnung des o. g. Personalaufwandes erfolgte auf folgender Grundlage:</t>
  </si>
  <si>
    <t>Name, Vorname</t>
  </si>
  <si>
    <t>Wir vergüten maximal entsprechend vergleichbarer städtischer Beschäftigte.</t>
  </si>
  <si>
    <r>
      <t xml:space="preserve">Pro Kind ist ein gesondertes Formular zu verwenden. Bitte in Druckbuchstaben ausfüllen.
Für Schulkinder wird diese Anlage </t>
    </r>
    <r>
      <rPr>
        <b/>
        <u/>
        <sz val="10"/>
        <rFont val="Arial"/>
        <family val="2"/>
      </rPr>
      <t>NICHT</t>
    </r>
    <r>
      <rPr>
        <sz val="10"/>
        <rFont val="Arial"/>
        <family val="2"/>
      </rPr>
      <t xml:space="preserve"> benötigt.</t>
    </r>
  </si>
  <si>
    <t>(z.B. GTE 0-3; GTE 0-6; VÖ 3-6; Regel, ...)</t>
  </si>
  <si>
    <r>
      <t>Elternbeiträge</t>
    </r>
    <r>
      <rPr>
        <sz val="8"/>
        <rFont val="Arial"/>
        <family val="2"/>
      </rPr>
      <t xml:space="preserve"> (Besuchsentgelt und Essensgeld inkl. Gebührenübernahmen durch Beihilfe)</t>
    </r>
  </si>
  <si>
    <t>- gewährleistet ist, dass erhobene Sozialdaten entsprechend § 61 Abs. 3 SGB VIII geschützt werden.</t>
  </si>
  <si>
    <t>Gesonderte Abrechnung der Bildungsförderung:</t>
  </si>
  <si>
    <t>Prozessbegleitung und -beratung</t>
  </si>
  <si>
    <t>Individuelle Lernprozesse und Fortbildung</t>
  </si>
  <si>
    <t>Einrichtungsübergreifender Austausch und Reflexion</t>
  </si>
  <si>
    <t>Raumgestaltung, Austattung und Material</t>
  </si>
  <si>
    <r>
      <t>Gesamtsumme</t>
    </r>
    <r>
      <rPr>
        <sz val="9"/>
        <rFont val="Arial"/>
        <family val="2"/>
      </rPr>
      <t xml:space="preserve"> (Übertrag nach S. 1):</t>
    </r>
  </si>
  <si>
    <t>Wir zahlen übertariflich. Eine Alternativberechnung der tariflichen Gehälter ist beigefügt.</t>
  </si>
  <si>
    <t>(Anmerkung: bitte verwenden Sie dazu diese Anlage und kennzeichnen Sie diese handschriftlich mit "Tarifliche Vergleichsberechnung")</t>
  </si>
  <si>
    <t>- die Allgemeinen Nebenbestimmungen zum Zuwendungsbescheid der Landeshauptstadt Stuttgart bekannt sind und als 
  rechtsverbindlich anerkannt werden, sofern vertraglich nichts anderes geregelt wurde.</t>
  </si>
  <si>
    <t>Wir zahlen Durchschnittsgehälter, da  keine klassische Hierarchie besteht. Die Personalausgaben überschreiten nicht die tarifliche Vergütungen.</t>
  </si>
  <si>
    <t>- nach den Grundsätzen der Wirtschaftlichkeit und Sparsamkeit verfahren wurde und dass die Angaben mit den Büchern
  und Belegen übereinstimmen.</t>
  </si>
  <si>
    <t>Erstattungsbetrag in €</t>
  </si>
  <si>
    <r>
      <t xml:space="preserve">Erstattungen Personalausgaben für pädagog. Fachkräfte und pädagog. Hilfspersonal </t>
    </r>
    <r>
      <rPr>
        <i/>
        <sz val="7"/>
        <rFont val="Arial"/>
        <family val="2"/>
      </rPr>
      <t>(entsprechend Anlage 5)</t>
    </r>
  </si>
  <si>
    <t>Erstattungen Jobcenter Essensgeld</t>
  </si>
  <si>
    <t xml:space="preserve">Abrechnung der Bonuscardessen für VÖ-Essen beim Jobcenter eingereicht am: </t>
  </si>
  <si>
    <t>Beiträge zur Berufsgenossenschaft (nur für päd. Hilfspersonal):</t>
  </si>
  <si>
    <t>Wir haben Tarif+ umgesetzt ab</t>
  </si>
  <si>
    <t>Gruppenform</t>
  </si>
  <si>
    <t>Gruppe A</t>
  </si>
  <si>
    <t>Gruppe B</t>
  </si>
  <si>
    <t>Gruppe C</t>
  </si>
  <si>
    <t>Gruppe D</t>
  </si>
  <si>
    <t>Beschäftigungszeitraum (tt.mm)</t>
  </si>
  <si>
    <t>Beispielstadt</t>
  </si>
  <si>
    <t>GTE 3-6</t>
  </si>
  <si>
    <t>45 Stunden</t>
  </si>
  <si>
    <t>Exempelstr. 1</t>
  </si>
  <si>
    <t>Mustermädchen, Marianne</t>
  </si>
  <si>
    <t>Sonstige Einnahmen/ Erstattungen (z.B. Spenden, kirchliche Zuweisungen)</t>
  </si>
  <si>
    <r>
      <t xml:space="preserve">Betreuungsumfang
laut Betreuungsvertrag 
</t>
    </r>
    <r>
      <rPr>
        <sz val="8"/>
        <rFont val="Arial"/>
        <family val="2"/>
      </rPr>
      <t>(in Stunden pro Woche)</t>
    </r>
    <r>
      <rPr>
        <b/>
        <sz val="9"/>
        <rFont val="Arial"/>
        <family val="2"/>
      </rPr>
      <t>:</t>
    </r>
  </si>
  <si>
    <r>
      <t xml:space="preserve">Aufnahme des Kindes in der Einrichtung </t>
    </r>
    <r>
      <rPr>
        <sz val="8"/>
        <rFont val="Arial"/>
        <family val="2"/>
      </rPr>
      <t>(Datum)</t>
    </r>
    <r>
      <rPr>
        <b/>
        <sz val="8"/>
        <rFont val="Arial"/>
        <family val="2"/>
      </rPr>
      <t>:</t>
    </r>
  </si>
  <si>
    <r>
      <t xml:space="preserve">Berufsbezeichnung </t>
    </r>
    <r>
      <rPr>
        <sz val="6"/>
        <rFont val="Arial"/>
        <family val="2"/>
      </rPr>
      <t>(z.B. Erzieher/in, Kinderpfleger/in, PiA, etc.)</t>
    </r>
  </si>
  <si>
    <r>
      <t xml:space="preserve">Zu den Fachpersonalausgaben zählen: </t>
    </r>
    <r>
      <rPr>
        <sz val="8"/>
        <rFont val="Arial"/>
        <family val="2"/>
      </rPr>
      <t xml:space="preserve">
Grundentgelt und Entwicklungsstufe, Jahressonderzahlung, Tarifliche Zulagen, Vermögenswirksame Leistung, Krankenbezüge, Urlaubsvergütung (nicht Urlaubsabgeltung), Arbeitgeberanteil zur Sozialversicherung inkl. Umlage des Gemeindeversicherungsverbandes und Beiträge zur Berufsgenossenschaft, Umlage zur Zusatzversorgung (ca. 6,3% des Einkommens, davon 5,75% förderfähiger Arbeitgeberanteil), Zuschuss zum Mutterschaftsgeld</t>
    </r>
  </si>
  <si>
    <t>Aufwand in €</t>
  </si>
  <si>
    <t>Kaltmiete in €</t>
  </si>
  <si>
    <t>Feststellung des Unterstützungsbedarfs</t>
  </si>
  <si>
    <t>Informationen über bereits bestehende oder geplante Unterstützungen des Kindes</t>
  </si>
  <si>
    <t>Es sind ausschließlich die Zeiträume anzugeben, in denen ein Betreuungsverhältnis in der Einrichtung besteht.</t>
  </si>
  <si>
    <t>Kooperation Kindertageseinrichtung - Grundschule</t>
  </si>
  <si>
    <r>
      <t xml:space="preserve">- sofern U1-Umlagepflicht vorliegt, im Krankheitsfalle die Erstattung nach dem Entgeltfortzahlungsgesetz bei der
  </t>
    </r>
    <r>
      <rPr>
        <sz val="10"/>
        <rFont val="Arial"/>
        <family val="2"/>
      </rPr>
      <t>jeweiligen Umlagekasse geltend gemacht wurde.</t>
    </r>
  </si>
  <si>
    <t>- sämtliche Förderungen, die in Bezug auf die abgerechneten Aktivitäten und Güter gewährt wurden, angegeben wurden
  und nachträgliche Förderungen unverzüglich mitgeteilt werden.</t>
  </si>
  <si>
    <t>Anmerkung</t>
  </si>
  <si>
    <t>Jahreskaltmiete</t>
  </si>
  <si>
    <t>Zur Beantragung eines zusätzlichen Zuschusses für die Kooperation zwischen der
Kindertageseinrichtung und der Grundschule nach § 8 Abs. 7 KiTaG.</t>
  </si>
  <si>
    <r>
      <t>Anschrift</t>
    </r>
    <r>
      <rPr>
        <sz val="8"/>
        <rFont val="Arial"/>
        <family val="2"/>
      </rPr>
      <t xml:space="preserve"> (Straße)</t>
    </r>
    <r>
      <rPr>
        <b/>
        <sz val="9"/>
        <rFont val="Arial"/>
        <family val="2"/>
      </rPr>
      <t>:</t>
    </r>
  </si>
  <si>
    <t>70300</t>
  </si>
  <si>
    <t>Ent-
gelt-
gruppe</t>
  </si>
  <si>
    <t>Erfah-
rungs-
stufe</t>
  </si>
  <si>
    <t>Anzahl von Essen ausgegeben an Kindergartenkinder (Regel/VÖ) an Stuttg. Kinder:</t>
  </si>
  <si>
    <t>Summe der Einnahmen:</t>
  </si>
  <si>
    <t>Essen in der Angebotsform VÖ:</t>
  </si>
  <si>
    <t>Träger: Stempel, Unterschrift</t>
  </si>
  <si>
    <t>Anlagen Nr.</t>
  </si>
  <si>
    <t>Inhalt</t>
  </si>
  <si>
    <t>x</t>
  </si>
  <si>
    <t>2a</t>
  </si>
  <si>
    <t>2b</t>
  </si>
  <si>
    <t>Pflichtanlage</t>
  </si>
  <si>
    <t>I) Personalausgaben für die Leitung</t>
  </si>
  <si>
    <t>Summe I)</t>
  </si>
  <si>
    <t>Summe II)</t>
  </si>
  <si>
    <t>Hinweis: 
Um eindeutige Angaben zum Beschäftigungsumfang zu erhalten, füllen Sie bitte die grau hinterlegten Spalten aus. Alternativ können Sie die Spalte "Umfang im Jahresdurchschnitt" ausfüllen, in der Zeiträume, in denen das Fachpersonal nicht in der Einrichtung tätig war (z.B. U2-Zeiträume), nicht zu berücksichtigen sind.</t>
  </si>
  <si>
    <r>
      <t xml:space="preserve">vertragl. Umfang in % ggf. Jahresarbeits-stunden 
</t>
    </r>
    <r>
      <rPr>
        <sz val="6"/>
        <rFont val="Arial"/>
        <family val="2"/>
      </rPr>
      <t>(Brutto)</t>
    </r>
  </si>
  <si>
    <t>Berufsbezeichnung</t>
  </si>
  <si>
    <t>Name, Vorname des 
päd. Fachpersonals:</t>
  </si>
  <si>
    <t>Kind des pädagogischen Fachpersonals?</t>
  </si>
  <si>
    <t>ja</t>
  </si>
  <si>
    <t>nein</t>
  </si>
  <si>
    <r>
      <t xml:space="preserve">Wegzug des Kindes aus Stuttgart </t>
    </r>
    <r>
      <rPr>
        <sz val="8"/>
        <rFont val="Arial"/>
        <family val="2"/>
      </rPr>
      <t>(Datum)</t>
    </r>
    <r>
      <rPr>
        <b/>
        <sz val="8"/>
        <rFont val="Arial"/>
        <family val="2"/>
      </rPr>
      <t>:</t>
    </r>
  </si>
  <si>
    <r>
      <t xml:space="preserve">(Betreuungszeitraum, in dem das Kind </t>
    </r>
    <r>
      <rPr>
        <u/>
        <sz val="8"/>
        <rFont val="Arial"/>
        <family val="2"/>
      </rPr>
      <t>nicht</t>
    </r>
    <r>
      <rPr>
        <sz val="8"/>
        <rFont val="Arial"/>
        <family val="2"/>
      </rPr>
      <t xml:space="preserve"> mit Hauptwohnsitz in Stuttgart ge-meldet war; Datumsangabe erforderlich)</t>
    </r>
  </si>
  <si>
    <t>-</t>
  </si>
  <si>
    <t>Die Maßnahme wird durch folgenden Fachdienst durchgeführt:</t>
  </si>
  <si>
    <t>Sozialpädiatrisches Zentrum Olgahospital</t>
  </si>
  <si>
    <t>Gesundheitsamt (Interdisziplinäre Frühförderung)</t>
  </si>
  <si>
    <t>Fundevogel (Interdisziplinäre Frühförderung)</t>
  </si>
  <si>
    <t>Zeitraum</t>
  </si>
  <si>
    <t>Gruppe</t>
  </si>
  <si>
    <t>Gruppe E</t>
  </si>
  <si>
    <t>Gruppe F</t>
  </si>
  <si>
    <t>Gruppe G</t>
  </si>
  <si>
    <t>Gruppe H</t>
  </si>
  <si>
    <t>Gruppe I</t>
  </si>
  <si>
    <t>Gruppe J</t>
  </si>
  <si>
    <t>Gruppe K</t>
  </si>
  <si>
    <t>Gruppe L</t>
  </si>
  <si>
    <t>Gruppe M</t>
  </si>
  <si>
    <t>Gruppe N</t>
  </si>
  <si>
    <t>Gruppe O</t>
  </si>
  <si>
    <t>Gruppe P</t>
  </si>
  <si>
    <r>
      <t>Gruppenform</t>
    </r>
    <r>
      <rPr>
        <sz val="6"/>
        <rFont val="Arial"/>
        <family val="2"/>
      </rPr>
      <t xml:space="preserve"> </t>
    </r>
  </si>
  <si>
    <r>
      <t>Angebots-veränderung</t>
    </r>
    <r>
      <rPr>
        <sz val="8"/>
        <rFont val="Arial"/>
        <family val="2"/>
      </rPr>
      <t xml:space="preserve">
(bitte auswählen)</t>
    </r>
  </si>
  <si>
    <t>Beiträge zur Berufsgenossenschaft (nur für Fachpersonal inklusive Leitung):</t>
  </si>
  <si>
    <r>
      <t xml:space="preserve">Kind von pädagogischem </t>
    </r>
    <r>
      <rPr>
        <b/>
        <u/>
        <sz val="10"/>
        <rFont val="Arial"/>
        <family val="2"/>
      </rPr>
      <t>Fachpersonal</t>
    </r>
    <r>
      <rPr>
        <b/>
        <sz val="10"/>
        <rFont val="Arial"/>
        <family val="2"/>
      </rPr>
      <t>?</t>
    </r>
  </si>
  <si>
    <t>Handelt es sich um einen Sharingplatz?</t>
  </si>
  <si>
    <t>Beiträge zur Berufsgenossenschaft 
(für Betreuungspersonal inkl. Leitung):</t>
  </si>
  <si>
    <t>Seite 1 + 2 des Verwendungsnachweises</t>
  </si>
  <si>
    <t>Personalkostenerstattungen für Fachpersonal und päd. Hilfspersonal</t>
  </si>
  <si>
    <r>
      <t xml:space="preserve">Anlage beigefügt 
</t>
    </r>
    <r>
      <rPr>
        <sz val="10"/>
        <color theme="1"/>
        <rFont val="Arial"/>
        <family val="2"/>
      </rPr>
      <t>(bitte ankreuzen)</t>
    </r>
  </si>
  <si>
    <r>
      <t>Funktion i.d. Einrichtung</t>
    </r>
    <r>
      <rPr>
        <sz val="6"/>
        <rFont val="Arial"/>
        <family val="2"/>
      </rPr>
      <t xml:space="preserve">
EL = Einricht.leitung;
stv. EL = stv. Einricht.ltg</t>
    </r>
  </si>
  <si>
    <r>
      <t>Funktion i.d. Einrichtung</t>
    </r>
    <r>
      <rPr>
        <sz val="6"/>
        <rFont val="Arial"/>
        <family val="2"/>
      </rPr>
      <t xml:space="preserve">
GL = Gruppenleit.
ZFK = Zweitfachkr.</t>
    </r>
  </si>
  <si>
    <r>
      <t xml:space="preserve">von 
</t>
    </r>
    <r>
      <rPr>
        <i/>
        <sz val="8"/>
        <rFont val="Arial"/>
        <family val="2"/>
      </rPr>
      <t>(tt.mm)</t>
    </r>
  </si>
  <si>
    <r>
      <t xml:space="preserve">bis 
</t>
    </r>
    <r>
      <rPr>
        <i/>
        <sz val="8"/>
        <rFont val="Arial"/>
        <family val="2"/>
      </rPr>
      <t>(tt.mm)</t>
    </r>
  </si>
  <si>
    <t>Umfang im Jahresdurch-
schnitt</t>
  </si>
  <si>
    <t>Nur bei Neueröffnung oder 
Umwandlung auszufüllen</t>
  </si>
  <si>
    <t>Die oben als Pflichtanlagen gekennzeichneten Anlagen sind zwingend einzureichen. Fehlen einzelne Pflichtanlagen, kann eine Prüfung des Verwendungsnachweises nicht erfolgen.</t>
  </si>
  <si>
    <t>zu 6</t>
  </si>
  <si>
    <t>Checkliste zum Verwendungsnachweis</t>
  </si>
  <si>
    <t>Anzahl der eingereichten Anlagen 6: __________</t>
  </si>
  <si>
    <t>Meldung auswärtiger Kinder 2022</t>
  </si>
  <si>
    <t>Angaben zur Betreuung in 2022</t>
  </si>
  <si>
    <t>Betreuungszeitraum in 2022:</t>
  </si>
  <si>
    <t>II) Personalausgaben für praxisintegrierte Auszubildende (PiA)</t>
  </si>
  <si>
    <t xml:space="preserve">Berufsbezeichnung </t>
  </si>
  <si>
    <t>PiA</t>
  </si>
  <si>
    <t>III) Personalausgaben ohne unter I) und II) abgerechnete Stellenanteile für die Leitung und PiA's</t>
  </si>
  <si>
    <t>Summe III)</t>
  </si>
  <si>
    <r>
      <t>Summe I) + II) + III)</t>
    </r>
    <r>
      <rPr>
        <sz val="7"/>
        <rFont val="Arial"/>
        <family val="2"/>
      </rPr>
      <t xml:space="preserve">
(Übertrag in VN) </t>
    </r>
  </si>
  <si>
    <r>
      <t>Ausbildung</t>
    </r>
    <r>
      <rPr>
        <sz val="6"/>
        <rFont val="Arial"/>
        <family val="2"/>
      </rPr>
      <t xml:space="preserve">
Erzieher;
Kinderpfleger / Sozialpädagog. Assistenz</t>
    </r>
  </si>
  <si>
    <r>
      <t>Zur Beantragung eines zusätzlichen Zuschusses für Kinder ab Vollendung des dritten Lebensjahres 
bis zum Schuleintritt</t>
    </r>
    <r>
      <rPr>
        <sz val="10"/>
        <color rgb="FFFF0000"/>
        <rFont val="Arial"/>
        <family val="2"/>
      </rPr>
      <t xml:space="preserve"> </t>
    </r>
    <r>
      <rPr>
        <sz val="10"/>
        <rFont val="Arial"/>
        <family val="2"/>
      </rPr>
      <t>mit besonderem Unterstützungsbedarf für eine Teilhabe an frühkindlicher Bildung
nach § 8 Abs. 5 KiTaG.</t>
    </r>
  </si>
  <si>
    <r>
      <t xml:space="preserve">Pro Kind ist ein gesondertes Formular zu verwenden. Bitte in Druckbuchstaben ausfüllen.
Für Schulkinder wird diese Anlage </t>
    </r>
    <r>
      <rPr>
        <b/>
        <u/>
        <sz val="10"/>
        <rFont val="Arial"/>
        <family val="2"/>
      </rPr>
      <t>NICHT</t>
    </r>
    <r>
      <rPr>
        <sz val="10"/>
        <rFont val="Arial"/>
        <family val="2"/>
      </rPr>
      <t xml:space="preserve"> benötigt.</t>
    </r>
  </si>
  <si>
    <t>(z.B. GTE 3-6; GTE 0-6; VÖ 3-6; Regel, ...)</t>
  </si>
  <si>
    <t>(Im Zuschussjahr 2019 können ab dem 01. September 2019 Zuschüsse beantragt werden)</t>
  </si>
  <si>
    <t>von:</t>
  </si>
  <si>
    <t>bis:</t>
  </si>
  <si>
    <t>Begründende Unterlagen des Fachdienstes liegen bei</t>
  </si>
  <si>
    <r>
      <t xml:space="preserve">Hinweis: </t>
    </r>
    <r>
      <rPr>
        <sz val="10"/>
        <rFont val="Arial"/>
        <family val="2"/>
      </rPr>
      <t>Ohne diese Unterlagen kann der Antrag nicht bearbeitet werden.</t>
    </r>
  </si>
  <si>
    <t>Bei Änderungen während des Jahres (Gruppenform, Betreuungsumfang, etc.) bitte weiteres Formular verwenden.</t>
  </si>
  <si>
    <t>Umfang im Jahresdurch-schnitt</t>
  </si>
  <si>
    <t>für Fachpersonal und pädagogisches Hilfspersonal</t>
  </si>
  <si>
    <r>
      <t xml:space="preserve">Wir bestätigen hiermit, dass das o.g. Kind seit mindestens sechs Monaten eine interdisziplinäre 
Frühförderung, sonderpädagogische Frühförderung oder heilpädagogische Maßnahmen 
</t>
    </r>
    <r>
      <rPr>
        <b/>
        <sz val="10"/>
        <rFont val="Arial"/>
        <family val="2"/>
      </rPr>
      <t xml:space="preserve">in Anspruch nimmt </t>
    </r>
    <r>
      <rPr>
        <sz val="10"/>
        <rFont val="Arial"/>
        <family val="2"/>
      </rPr>
      <t xml:space="preserve">oder eine Maßnahme </t>
    </r>
    <r>
      <rPr>
        <b/>
        <sz val="10"/>
        <rFont val="Arial"/>
        <family val="2"/>
      </rPr>
      <t>vereinbart</t>
    </r>
    <r>
      <rPr>
        <sz val="10"/>
        <rFont val="Arial"/>
        <family val="2"/>
      </rPr>
      <t xml:space="preserve"> oder </t>
    </r>
    <r>
      <rPr>
        <b/>
        <sz val="10"/>
        <rFont val="Arial"/>
        <family val="2"/>
      </rPr>
      <t>bewilligt</t>
    </r>
    <r>
      <rPr>
        <sz val="10"/>
        <rFont val="Arial"/>
        <family val="2"/>
      </rPr>
      <t xml:space="preserve"> ist, die das Kind voraussichtlich für 6 Monate in Anspruch nehmen wird.</t>
    </r>
  </si>
  <si>
    <r>
      <t xml:space="preserve">Wir bestätigen hiermit, dass das o.g. Kind einen </t>
    </r>
    <r>
      <rPr>
        <b/>
        <sz val="10"/>
        <rFont val="Arial"/>
        <family val="2"/>
      </rPr>
      <t>erhöhten</t>
    </r>
    <r>
      <rPr>
        <sz val="10"/>
        <rFont val="Arial"/>
        <family val="2"/>
      </rPr>
      <t xml:space="preserve"> Unterstützungsbedarf durch die Fachkräfte in der Einrichtung hat und dieser nicht durch Maßnahmen anderer Leistungsträger oder Stellen aufgrund gesetzlicher Verpflichtung oder erbrachter Leistung abgedeckt ist. Bitte fügen Sie eine Anlage mit begründenden Unterlagen der Einrichtungsleitung </t>
    </r>
    <r>
      <rPr>
        <u/>
        <sz val="10"/>
        <rFont val="Arial"/>
        <family val="2"/>
      </rPr>
      <t>und</t>
    </r>
    <r>
      <rPr>
        <sz val="10"/>
        <rFont val="Arial"/>
        <family val="2"/>
      </rPr>
      <t xml:space="preserve"> des entsprechenden Fachdienstes bei, der den erhöhten Unterstützungsbedarf des Kindes gem. § 8 Abs. 6 Nr. 2 KiTaG feststellt.</t>
    </r>
  </si>
  <si>
    <r>
      <t xml:space="preserve">Begründende Unterlagen der Einrichtungsleitung liegen bei </t>
    </r>
    <r>
      <rPr>
        <u/>
        <sz val="10"/>
        <rFont val="Arial"/>
        <family val="2"/>
      </rPr>
      <t>und</t>
    </r>
  </si>
  <si>
    <t>Aufstellung der Fachpersonalausgaben 2022</t>
  </si>
  <si>
    <t>Anlage 2a zum Verwendungsnachweis 2022 über Betriebszuschüsse der Landeshauptstadt Stuttgart</t>
  </si>
  <si>
    <t>Klassenstufe</t>
  </si>
  <si>
    <t>wurde die Fachkraft durch Zusätzkräfte ersetzt</t>
  </si>
  <si>
    <t>Summe I) + II) + III)</t>
  </si>
  <si>
    <t>Datum (tt.mm) der
Anzeige beim KVJS</t>
  </si>
  <si>
    <t>Wir bezahlen unsere Mitarbeiter*innen in Anlehnung an den TVöD-SuE.</t>
  </si>
  <si>
    <t xml:space="preserve">Die Anzahl der Schließtage für Eltern beträgt max. 27,5 Tage im Jahr. 
</t>
  </si>
  <si>
    <t>Wir nehmen vorrangig Fördermittel des Bundes / des Landes in Anspruch.</t>
  </si>
  <si>
    <t>Wir nehmen verbindlich am trägerübergreifenden Kita-Datenbanksystem (TüKS) teil.</t>
  </si>
  <si>
    <t>Wir wenden die trägerübergreifenden Platzvergabekriterien an. Diese umfassen die Vorgabe, Plätze ausschließlich Stuttgarter Kindern zur Verfügung zu stellen und die Platzvergabekriterien für die Eltern im Internet und / oder in Schriftform frei zugänglich zu machen.</t>
  </si>
  <si>
    <t>Wir bezahlen unsere Mitarbeiter*innen nicht besser als vergleichbare städtische Mitarbeiter*innen.</t>
  </si>
  <si>
    <t>Wir erklären uns dazu bereit, die Gruppengröße im Rahmen der Vorgaben des KVJS nach Möglichkeit zu erhöhen.</t>
  </si>
  <si>
    <r>
      <t xml:space="preserve">Klassenstufe
</t>
    </r>
    <r>
      <rPr>
        <sz val="6"/>
        <rFont val="Arial"/>
        <family val="2"/>
      </rPr>
      <t>(Stufe 1, Stufe 2, Stufe 3)</t>
    </r>
  </si>
  <si>
    <t>Wir haben eine vertragliche Vereinbarung über eine über die gesetzliche Mindestförderung hinausgehende Förderung mit dem Jugendamt abgeschlossen.</t>
  </si>
  <si>
    <r>
      <t xml:space="preserve">Die Teilnahmegebühr (inklusive Essensgeld) in unserer Einrichtung beträgt maximal 150 % des städtischen Kostenbeitrags. Als Vergleichswert gilt die Stufe 1 (Ein-Kind-Familie) des städtischen Verzeichnisses über die Kostenbeiträge (ohne Familiencard). </t>
    </r>
    <r>
      <rPr>
        <b/>
        <i/>
        <sz val="10"/>
        <rFont val="Arial"/>
        <family val="2"/>
      </rPr>
      <t/>
    </r>
  </si>
  <si>
    <r>
      <t xml:space="preserve">Die Teilnahmegebühr (inklusive Essensgeld) in unserer Einrichtung beträgt maximal 140 % des städtischen Kostenbeitrags. Als Vergleichswert gilt die Stufe 1 (Ein-Kind-Familie) des städtischen Verzeichnisses über die Kostenbeiträge (ohne Familiencard). </t>
    </r>
    <r>
      <rPr>
        <b/>
        <i/>
        <sz val="10"/>
        <rFont val="Arial"/>
        <family val="2"/>
      </rPr>
      <t/>
    </r>
  </si>
  <si>
    <t>Wir haben Tarif+/Stuttgart-Zulage umgesetzt ab</t>
  </si>
  <si>
    <t>(Link einfügen)</t>
  </si>
  <si>
    <t>Unsere Vergabekrieterien liegen dem Verwendungsnachweis bei</t>
  </si>
  <si>
    <t>ODER</t>
  </si>
  <si>
    <t>I. Voraussetzungen für den  freiwilligen Zuschuss (GRDrs 193/2024)</t>
  </si>
  <si>
    <t>II. Zusätzliche Voraussetzungen für den erhöhten freiwilligen Zuschuss (GRDrs 193/2024)</t>
  </si>
  <si>
    <t>Gruppen-größe</t>
  </si>
  <si>
    <t>Unsere Vergabekriterien sind im Internet veröffentlicht unter:</t>
  </si>
  <si>
    <t>gesetz (AAG), der Kurzarbeitergeldverordnung (KugV), dem Infektionsschutzgesetz (IfSG) bestand.</t>
  </si>
  <si>
    <t>Erstattungen nach AAG (z.B. U1, U2), KugV, IfSG, Bufdi, Direkteinstieg Kita</t>
  </si>
  <si>
    <t>Beschäftigungszeitraum (tt.mm.jjjj)</t>
  </si>
  <si>
    <t>III) Personalausgaben für Personal, das im Rahmen des Erprobungsparagraphen eingesetzt wurde</t>
  </si>
  <si>
    <t>Summe IV)</t>
  </si>
  <si>
    <r>
      <t>Summe I) - IV)</t>
    </r>
    <r>
      <rPr>
        <sz val="7"/>
        <rFont val="Arial"/>
        <family val="2"/>
      </rPr>
      <t xml:space="preserve">
(Übertrag in VN) </t>
    </r>
  </si>
  <si>
    <t>Beiträge zur Berufsgenossenschaft:</t>
  </si>
  <si>
    <t xml:space="preserve">IV) Personalausgaben ohne unter I), II) und III) abgerechnete Stellenanteile </t>
  </si>
  <si>
    <t>Name, Vorname
bzw. ggf.
Kooperationspartner</t>
  </si>
  <si>
    <r>
      <t>Es wurde eine / mehrere Fachkräfte durch eine oder mehrere Zusatzkräfte gemäß der befristeten Übergangsregelung ersetzt und dem KVJS am 
______________</t>
    </r>
    <r>
      <rPr>
        <i/>
        <sz val="8"/>
        <rFont val="Arial"/>
        <family val="2"/>
      </rPr>
      <t>(Datum)</t>
    </r>
    <r>
      <rPr>
        <sz val="8"/>
        <rFont val="Arial"/>
        <family val="2"/>
      </rPr>
      <t xml:space="preserve"> angezeigt</t>
    </r>
  </si>
  <si>
    <t>Hat eine Fachkraft ersetzt?*</t>
  </si>
  <si>
    <t>Datum (tt.mm.jjjj) der
Anzeige beim KVJS*</t>
  </si>
  <si>
    <t xml:space="preserve">*Hinweis </t>
  </si>
  <si>
    <t>Dauer des Ersatzes einer Fachkraft</t>
  </si>
  <si>
    <t>Anzeigepflicht beim KVJS?</t>
  </si>
  <si>
    <t>Notwendige Zeitanteile für den Ersatz einer Fachkraft durch eine Zusatzkraft</t>
  </si>
  <si>
    <t>bis 4 Wochen</t>
  </si>
  <si>
    <t>einfach</t>
  </si>
  <si>
    <t>ab 4 Wochen bis 8 Wochen</t>
  </si>
  <si>
    <t>ab 8 Wochen</t>
  </si>
  <si>
    <t>zweifach</t>
  </si>
  <si>
    <t>Dauer des Ersatzes*</t>
  </si>
  <si>
    <t>Rückgabe bis 30.04.2026 an LHS Stuttgart, Jugendamt 51-00-16, Wilhelmstraße 3 in 70182 Stuttgart
(Tel.: 0711/ 216-55 342)</t>
  </si>
  <si>
    <t>Verwendungsnachweis 2025 über Betriebszuschüsse der Landeshauptstadt Stuttgart 
für Tageseinrichtungen für Kinder
- Nachweis der Einnahmen und Ausgaben für den laufenden Betrieb -</t>
  </si>
  <si>
    <t>Wir erfüllen die Vorraussetzungen ab 01.01.2025 gemäß Ziffer 3 der Fördergrundsätze</t>
  </si>
  <si>
    <t>Wir erfüllen die zusätzlichen Voraussetzungen ab 01.01.2025:</t>
  </si>
  <si>
    <t>Wir haben die Vereinbarung zum Zuweisungs- und Vermittlungsverfahren für freie Plätze 2025 mit dem Jugendamt abgeschlossen.</t>
  </si>
  <si>
    <t>Wir erklären uns grundsätzlich dazu bereit, an einem trägerübergreifenden Monitoring des Personalbedarfs und der unbesetzten Stellen im Bereich der Kindertages-einrichtung teilzunehmen. (Hinweis: Das Monitoring wurde im Jahr 2025 noch nicht durchgeführt / umgesetzt)</t>
  </si>
  <si>
    <t>Hortförderung des Landes (für 2025 bewilligt)</t>
  </si>
  <si>
    <t>Checkliste zum Verwendungsnachweis 2025 über Betriebszuschüsse der Landeshauptstadt Stuttgart</t>
  </si>
  <si>
    <t>Gruppenübersicht im Jahr 2025</t>
  </si>
  <si>
    <t>Aufstellung der Fachpersonalausgaben 2025</t>
  </si>
  <si>
    <t>Aufstellung päd. Hilfspersonal 2025 (nur wenn vorhanden)</t>
  </si>
  <si>
    <t>Aufstellung der Kaltmiete 2025 (nur bei Eigentumsverhältnis Miete)</t>
  </si>
  <si>
    <t>Einzelmeldung auswärtiger Kinder 2025</t>
  </si>
  <si>
    <t>Kinder mit Behinderung oder drohender Behinderung 2025</t>
  </si>
  <si>
    <t>Voraussichtliche tarifliche Betreuungspersonalausgaben 2026</t>
  </si>
  <si>
    <t>Anlage 1 zum Verwendungsnachweis 2025 über Betriebszuschüsse der Landeshauptstadt Stuttgart</t>
  </si>
  <si>
    <t>Anlage 2a zum Verwendungsnachweis 2025 über Betriebszuschüsse der Landeshauptstadt Stuttgart</t>
  </si>
  <si>
    <t>Anlage 2b zum Verwendungsnachweis 2025 über Betriebszuschüsse der Landeshauptstadt Stuttgart</t>
  </si>
  <si>
    <t>Aufstellung pädagogisches Hilfspersonal 2025</t>
  </si>
  <si>
    <t>Anlage 3 zum Verwendungsnachweis 2025 über Betriebszuschüsse der Landeshauptstadt Stuttgart</t>
  </si>
  <si>
    <t>Aufstellung der Kaltmiete 2025</t>
  </si>
  <si>
    <t>Meldung auswärtiger Kinder 2025</t>
  </si>
  <si>
    <t xml:space="preserve">       Im Jahr 2025 wurden keine auswärtigen Kinder betreut.</t>
  </si>
  <si>
    <t>Betreuungszeitraum in 2025:</t>
  </si>
  <si>
    <t>Angaben zur Betreuung in 2025</t>
  </si>
  <si>
    <t>Anlage 5 zum Verwendungsnachweis 2025 über Betriebszuschüsse der Landeshauptstadt Stuttgart</t>
  </si>
  <si>
    <t>Aufstellung der Personalkostenerstattungen 2025</t>
  </si>
  <si>
    <t>Erstattungszeitraum in 2025
(Datum) oder Vorjahr</t>
  </si>
  <si>
    <t>Anlage 6 zum Verwendungsnachweis 2025 über Betriebszuschüsse der Landeshauptstadt Stuttgart</t>
  </si>
  <si>
    <t>Betreuungszeitraum in 2025</t>
  </si>
  <si>
    <t>Anlage 7 zum Verwendungsnachweis 2025 über Betriebszuschüsse der Landeshauptstadt Stuttgart</t>
  </si>
  <si>
    <t>Anlage 8 zum Verwendungsnachweis 2025 über Betriebszuschüsse der Landeshauptstadt Stuttgart</t>
  </si>
  <si>
    <t>Gruppenübersicht 2026</t>
  </si>
  <si>
    <t xml:space="preserve">       Im Jahr 2025 wurden keine Schulkinder betreut.</t>
  </si>
  <si>
    <t>Bitte in Druckbuchstaben ausfüllen.</t>
  </si>
  <si>
    <t>Meldung auswärtiger Schulkinder 2025</t>
  </si>
  <si>
    <t>Anzahl auswärtiger Schulkinder zum 01.03.</t>
  </si>
  <si>
    <t>Anzahl der auswärtigen Schulkinder, die eine Schule 
im Stuttgarter Stadtgebiet besuchen</t>
  </si>
  <si>
    <r>
      <t>Pro Kind ist ein gesondertes Formular zu verwenden. Bitte in Druckbuchstaben ausfüllen.
Für Schulkinder wird diese Anlage</t>
    </r>
    <r>
      <rPr>
        <b/>
        <sz val="10"/>
        <rFont val="Arial"/>
        <family val="2"/>
      </rPr>
      <t xml:space="preserve"> </t>
    </r>
    <r>
      <rPr>
        <b/>
        <u/>
        <sz val="10"/>
        <rFont val="Arial"/>
        <family val="2"/>
      </rPr>
      <t>NICHT</t>
    </r>
    <r>
      <rPr>
        <b/>
        <sz val="10"/>
        <rFont val="Arial"/>
        <family val="2"/>
      </rPr>
      <t xml:space="preserve"> </t>
    </r>
    <r>
      <rPr>
        <sz val="10"/>
        <rFont val="Arial"/>
        <family val="2"/>
      </rPr>
      <t xml:space="preserve">benötigt.
</t>
    </r>
  </si>
  <si>
    <t xml:space="preserve">      Wir bestätigen hiermit, dass für das Jahr 2025 kein Anspruch auf Erstattung nach dem Aufwendungsausgleichs-         </t>
  </si>
  <si>
    <t>Anlage 4a zum Verwendungsnachweis 2025 über Betriebszuschüsse der Landeshauptstadt Stuttgart</t>
  </si>
  <si>
    <t>E-Mail (Träger):</t>
  </si>
  <si>
    <t>Kooperation Kita - Grundschule</t>
  </si>
  <si>
    <t>Ja</t>
  </si>
  <si>
    <t>Nein</t>
  </si>
  <si>
    <t>Bestand im Jahr 2025 eine Kooperation?</t>
  </si>
  <si>
    <r>
      <t xml:space="preserve">- hierin </t>
    </r>
    <r>
      <rPr>
        <b/>
        <sz val="10"/>
        <rFont val="Arial"/>
        <family val="2"/>
      </rPr>
      <t>keine</t>
    </r>
    <r>
      <rPr>
        <sz val="10"/>
        <rFont val="Arial"/>
        <family val="2"/>
      </rPr>
      <t xml:space="preserve"> Investitionen über 1.500 €, </t>
    </r>
    <r>
      <rPr>
        <b/>
        <sz val="10"/>
        <rFont val="Arial"/>
        <family val="2"/>
      </rPr>
      <t>keine</t>
    </r>
    <r>
      <rPr>
        <sz val="10"/>
        <rFont val="Arial"/>
        <family val="2"/>
      </rPr>
      <t xml:space="preserve"> Aufwendungen für Abschreibungen
  und </t>
    </r>
    <r>
      <rPr>
        <b/>
        <sz val="10"/>
        <rFont val="Arial"/>
        <family val="2"/>
      </rPr>
      <t>keine</t>
    </r>
    <r>
      <rPr>
        <sz val="10"/>
        <rFont val="Arial"/>
        <family val="2"/>
      </rPr>
      <t xml:space="preserve"> Einnahmen oder Aufwendungen für andere Fördergebiete abgerechnet wurden, welche
  gesondert über das Jugendamt der Stadt Stuttgart gefördert wurden.</t>
    </r>
  </si>
  <si>
    <t>4a</t>
  </si>
  <si>
    <t>4b</t>
  </si>
  <si>
    <t>Einzelmeldung auswärtiger Schulkinder 2025</t>
  </si>
  <si>
    <t>Im Jahr 2025 gab es keine Mieterhöhung</t>
  </si>
  <si>
    <t>Im Jahr 2025 gab es eine Mieterhöhung. Ein entsprechender Nachweis ist dem VN beigefügt.</t>
  </si>
  <si>
    <t xml:space="preserve">Die Hortförderung ist auf das Kalenderjahr 2025 abzugrenzen. Kopien der Bewilligungs-
bescheide über die Hortförderung (Schuljahr 2024/2025 und 2025/2026) sind beizufügen. </t>
  </si>
  <si>
    <r>
      <t>Ausbildung</t>
    </r>
    <r>
      <rPr>
        <sz val="6"/>
        <rFont val="Arial"/>
        <family val="2"/>
      </rPr>
      <t xml:space="preserve">
Erzieher;
Kinderpfleger / Sozialpädagog. Assistenz </t>
    </r>
  </si>
  <si>
    <t>II) Personalausgaben für praxisintegrierte Auszubildende (PiA), Kita Direkteinstieg und duale Studenten</t>
  </si>
  <si>
    <t>II)  Personalausgaben für praxisintegrierte Auszubildende (PiA), Kita Direkteinstieg und duale Studenten</t>
  </si>
  <si>
    <r>
      <t xml:space="preserve">Zu den Fachpersonalausgaben zählen: </t>
    </r>
    <r>
      <rPr>
        <sz val="8"/>
        <rFont val="Arial"/>
        <family val="2"/>
      </rPr>
      <t xml:space="preserve">
Grundentgelt und Entwicklungsstufe, Jahressonderzahlung, Tarifliche Zulagen, Vermögenswirksame Leistung, Krankenbezüge, Urlaubsvergütung, Arbeitgeberanteil zur Sozialversicherung inkl. Umlage des Gemeindeversicherungsverbandes und Beiträge zur Berufsgenossenschaft, Umlage zur Zusatzversorgung, Zuschuss zum Mutterschaftsgeld, Zuschuss zum Deutschland-Jobticket</t>
    </r>
  </si>
  <si>
    <t>- die hier geleistete Unterschrift für alle eingereichten Anlagen des Verwendungsnachweises gilt</t>
  </si>
  <si>
    <r>
      <rPr>
        <b/>
        <sz val="10"/>
        <rFont val="Arial"/>
        <family val="2"/>
      </rPr>
      <t>Hinweis:</t>
    </r>
    <r>
      <rPr>
        <sz val="10"/>
        <rFont val="Arial"/>
        <family val="2"/>
      </rPr>
      <t xml:space="preserve"> Bei Leistungen zur Eingliederungshilfe handelt es sich gemäß Kultusministerium  bzw. Städtetag Baden-Württemberg um Maßnahmen bzw. erbrachte Leistungen, die den erhöhten Unterstützungsbedarf bereits abdecken. In diesen Fällen besteht somit </t>
    </r>
    <r>
      <rPr>
        <u/>
        <sz val="10"/>
        <rFont val="Arial"/>
        <family val="2"/>
      </rPr>
      <t>kein Anspruch</t>
    </r>
    <r>
      <rPr>
        <sz val="10"/>
        <rFont val="Arial"/>
        <family val="2"/>
      </rPr>
      <t xml:space="preserve"> auf Zuschüsse nach § 8 Abs. 5 KiTaG. 
Die Anlage muss in diesen Fällen nicht weiter ausgefüllt oder eingereicht werden.</t>
    </r>
  </si>
  <si>
    <t>Für das u.g. Kind wurden im Betreuungszeitraum 2025 Leistungen zur Eingliederungshilfe gewährt.</t>
  </si>
  <si>
    <t>in 2025 gültige Betriebs-erlaubnis (Datum):</t>
  </si>
  <si>
    <t>Anlage 4b zum Verwendungsnachweis 2025 über Betriebszuschüsse der Landeshauptstadt Stuttgart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</si>
</sst>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DM&quot;_-;\-* #,##0.00\ &quot;DM&quot;_-;_-* &quot;-&quot;??\ &quot;DM&quot;_-;_-@_-"/>
    <numFmt numFmtId="165" formatCode="_-* #,##0.00\ _D_M_-;\-* #,##0.00\ _D_M_-;_-* &quot;-&quot;??\ _D_M_-;_-@_-"/>
    <numFmt numFmtId="166" formatCode="_-* #,##0.00\ [$€]_-;\-* #,##0.00\ [$€]_-;_-* &quot;-&quot;??\ [$€]_-;_-@_-"/>
    <numFmt numFmtId="167" formatCode="dd/mm/yy;@"/>
    <numFmt numFmtId="168" formatCode="#,##0.00\ _€"/>
    <numFmt numFmtId="169" formatCode="#,##0_ ;\-#,##0\ "/>
  </numFmts>
  <fonts count="45" x14ac:knownFonts="1">
    <font>
      <sz val="10"/>
      <name val="Arial"/>
    </font>
    <font>
      <sz val="11"/>
      <color theme="1"/>
      <name val="Arial"/>
      <family val="2"/>
    </font>
    <font>
      <sz val="10"/>
      <name val="Arial"/>
      <family val="2"/>
    </font>
    <font>
      <sz val="12"/>
      <name val="Arial"/>
      <family val="2"/>
    </font>
    <font>
      <sz val="11"/>
      <name val="Arial"/>
      <family val="2"/>
    </font>
    <font>
      <b/>
      <sz val="12"/>
      <name val="Arial"/>
      <family val="2"/>
    </font>
    <font>
      <sz val="8"/>
      <name val="Arial"/>
      <family val="2"/>
    </font>
    <font>
      <sz val="10"/>
      <name val="MS Sans Serif"/>
      <family val="2"/>
    </font>
    <font>
      <sz val="10"/>
      <name val="Arial"/>
      <family val="2"/>
    </font>
    <font>
      <b/>
      <sz val="11"/>
      <name val="Arial"/>
      <family val="2"/>
    </font>
    <font>
      <b/>
      <u/>
      <sz val="12"/>
      <name val="Arial"/>
      <family val="2"/>
    </font>
    <font>
      <b/>
      <sz val="8"/>
      <name val="Arial"/>
      <family val="2"/>
    </font>
    <font>
      <b/>
      <sz val="10"/>
      <name val="Arial"/>
      <family val="2"/>
    </font>
    <font>
      <sz val="7"/>
      <name val="Arial"/>
      <family val="2"/>
    </font>
    <font>
      <u/>
      <sz val="12"/>
      <name val="Arial"/>
      <family val="2"/>
    </font>
    <font>
      <b/>
      <sz val="9"/>
      <name val="Arial"/>
      <family val="2"/>
    </font>
    <font>
      <b/>
      <sz val="11.5"/>
      <name val="Arial"/>
      <family val="2"/>
    </font>
    <font>
      <sz val="10"/>
      <name val="Arial"/>
      <family val="2"/>
    </font>
    <font>
      <sz val="9"/>
      <name val="Arial"/>
      <family val="2"/>
    </font>
    <font>
      <sz val="9"/>
      <name val="Arial"/>
      <family val="2"/>
    </font>
    <font>
      <vertAlign val="superscript"/>
      <sz val="8"/>
      <name val="Arial"/>
      <family val="2"/>
    </font>
    <font>
      <u/>
      <sz val="8"/>
      <name val="Arial"/>
      <family val="2"/>
    </font>
    <font>
      <b/>
      <u/>
      <sz val="10"/>
      <name val="Arial"/>
      <family val="2"/>
    </font>
    <font>
      <sz val="10"/>
      <color indexed="8"/>
      <name val="Arial"/>
      <family val="2"/>
    </font>
    <font>
      <sz val="8"/>
      <name val="Arial"/>
      <family val="2"/>
    </font>
    <font>
      <sz val="8.5"/>
      <name val="Arial"/>
      <family val="2"/>
    </font>
    <font>
      <b/>
      <sz val="9"/>
      <color indexed="9"/>
      <name val="Arial"/>
      <family val="2"/>
    </font>
    <font>
      <sz val="7.5"/>
      <name val="Arial"/>
      <family val="2"/>
    </font>
    <font>
      <sz val="6"/>
      <name val="Arial"/>
      <family val="2"/>
    </font>
    <font>
      <i/>
      <sz val="7"/>
      <name val="Arial"/>
      <family val="2"/>
    </font>
    <font>
      <b/>
      <u/>
      <sz val="9"/>
      <name val="Arial"/>
      <family val="2"/>
    </font>
    <font>
      <u/>
      <sz val="10"/>
      <name val="Arial"/>
      <family val="2"/>
    </font>
    <font>
      <b/>
      <sz val="8.5"/>
      <name val="Arial"/>
      <family val="2"/>
    </font>
    <font>
      <u/>
      <sz val="10"/>
      <color theme="10"/>
      <name val="Arial"/>
      <family val="2"/>
    </font>
    <font>
      <sz val="8"/>
      <color rgb="FF000000"/>
      <name val="Tahoma"/>
      <family val="2"/>
    </font>
    <font>
      <sz val="8"/>
      <color theme="1"/>
      <name val="Arial"/>
      <family val="2"/>
    </font>
    <font>
      <sz val="10"/>
      <color rgb="FFFF0000"/>
      <name val="Arial"/>
      <family val="2"/>
    </font>
    <font>
      <sz val="10"/>
      <color theme="1"/>
      <name val="Arial"/>
      <family val="2"/>
    </font>
    <font>
      <b/>
      <sz val="10"/>
      <color theme="1"/>
      <name val="Arial"/>
      <family val="2"/>
    </font>
    <font>
      <i/>
      <sz val="8"/>
      <name val="Arial"/>
      <family val="2"/>
    </font>
    <font>
      <i/>
      <sz val="10"/>
      <color theme="1"/>
      <name val="Arial"/>
      <family val="2"/>
    </font>
    <font>
      <b/>
      <i/>
      <sz val="10"/>
      <name val="Arial"/>
      <family val="2"/>
    </font>
    <font>
      <b/>
      <sz val="12"/>
      <color theme="1"/>
      <name val="Arial"/>
      <family val="2"/>
    </font>
    <font>
      <sz val="12"/>
      <color theme="1"/>
      <name val="Arial"/>
      <family val="2"/>
    </font>
    <font>
      <sz val="9"/>
      <color theme="1"/>
      <name val="Arial"/>
      <family val="2"/>
    </font>
  </fonts>
  <fills count="10">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E8E8E8"/>
        <bgColor indexed="64"/>
      </patternFill>
    </fill>
    <fill>
      <patternFill patternType="solid">
        <fgColor rgb="FFFFFF99"/>
        <bgColor indexed="64"/>
      </patternFill>
    </fill>
    <fill>
      <patternFill patternType="solid">
        <fgColor theme="0" tint="-0.249977111117893"/>
        <bgColor indexed="64"/>
      </patternFill>
    </fill>
    <fill>
      <patternFill patternType="solid">
        <fgColor rgb="FFFF0000"/>
        <bgColor indexed="64"/>
      </patternFill>
    </fill>
  </fills>
  <borders count="90">
    <border>
      <left/>
      <right/>
      <top/>
      <bottom/>
      <diagonal/>
    </border>
    <border>
      <left/>
      <right style="thin">
        <color indexed="64"/>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style="medium">
        <color indexed="64"/>
      </right>
      <top style="thin">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dotted">
        <color indexed="64"/>
      </bottom>
      <diagonal/>
    </border>
    <border>
      <left style="thin">
        <color indexed="64"/>
      </left>
      <right/>
      <top style="thin">
        <color indexed="64"/>
      </top>
      <bottom style="dotted">
        <color indexed="64"/>
      </bottom>
      <diagonal/>
    </border>
    <border>
      <left/>
      <right/>
      <top style="dotted">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dotted">
        <color indexed="64"/>
      </top>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diagonal/>
    </border>
    <border>
      <left/>
      <right style="medium">
        <color indexed="64"/>
      </right>
      <top/>
      <bottom/>
      <diagonal/>
    </border>
    <border>
      <left/>
      <right style="thin">
        <color indexed="64"/>
      </right>
      <top/>
      <bottom style="double">
        <color indexed="64"/>
      </bottom>
      <diagonal/>
    </border>
    <border>
      <left/>
      <right/>
      <top/>
      <bottom style="thin">
        <color theme="1"/>
      </bottom>
      <diagonal/>
    </border>
    <border>
      <left/>
      <right/>
      <top style="thin">
        <color theme="1"/>
      </top>
      <bottom/>
      <diagonal/>
    </border>
    <border>
      <left style="thin">
        <color theme="1"/>
      </left>
      <right/>
      <top/>
      <bottom style="thin">
        <color indexed="64"/>
      </bottom>
      <diagonal/>
    </border>
    <border>
      <left style="thin">
        <color theme="1"/>
      </left>
      <right/>
      <top style="dotted">
        <color indexed="64"/>
      </top>
      <bottom style="dotted">
        <color indexed="64"/>
      </bottom>
      <diagonal/>
    </border>
    <border>
      <left style="thin">
        <color theme="1"/>
      </left>
      <right/>
      <top style="dotted">
        <color indexed="64"/>
      </top>
      <bottom style="thin">
        <color theme="1"/>
      </bottom>
      <diagonal/>
    </border>
    <border>
      <left/>
      <right/>
      <top/>
      <bottom style="dotted">
        <color theme="1"/>
      </bottom>
      <diagonal/>
    </border>
    <border>
      <left/>
      <right/>
      <top style="dotted">
        <color theme="1"/>
      </top>
      <bottom/>
      <diagonal/>
    </border>
    <border>
      <left style="medium">
        <color theme="1"/>
      </left>
      <right style="medium">
        <color theme="1"/>
      </right>
      <top style="medium">
        <color theme="1"/>
      </top>
      <bottom style="medium">
        <color theme="1"/>
      </bottom>
      <diagonal/>
    </border>
    <border>
      <left style="thin">
        <color indexed="64"/>
      </left>
      <right/>
      <top style="thin">
        <color theme="1"/>
      </top>
      <bottom/>
      <diagonal/>
    </border>
    <border>
      <left/>
      <right style="thin">
        <color indexed="64"/>
      </right>
      <top style="thin">
        <color theme="1"/>
      </top>
      <bottom/>
      <diagonal/>
    </border>
    <border>
      <left style="thin">
        <color indexed="64"/>
      </left>
      <right style="thin">
        <color theme="1"/>
      </right>
      <top style="thin">
        <color theme="1"/>
      </top>
      <bottom/>
      <diagonal/>
    </border>
    <border>
      <left style="thin">
        <color indexed="64"/>
      </left>
      <right style="thin">
        <color theme="1"/>
      </right>
      <top/>
      <bottom style="thin">
        <color indexed="64"/>
      </bottom>
      <diagonal/>
    </border>
    <border>
      <left style="thin">
        <color theme="1"/>
      </left>
      <right style="thin">
        <color indexed="64"/>
      </right>
      <top style="thin">
        <color indexed="64"/>
      </top>
      <bottom style="dotted">
        <color indexed="64"/>
      </bottom>
      <diagonal/>
    </border>
    <border>
      <left style="thin">
        <color indexed="64"/>
      </left>
      <right style="thin">
        <color theme="1"/>
      </right>
      <top style="thin">
        <color indexed="64"/>
      </top>
      <bottom style="dotted">
        <color indexed="64"/>
      </bottom>
      <diagonal/>
    </border>
    <border>
      <left style="thin">
        <color theme="1"/>
      </left>
      <right style="thin">
        <color indexed="64"/>
      </right>
      <top style="dotted">
        <color indexed="64"/>
      </top>
      <bottom style="dotted">
        <color indexed="64"/>
      </bottom>
      <diagonal/>
    </border>
    <border>
      <left style="thin">
        <color indexed="64"/>
      </left>
      <right style="thin">
        <color theme="1"/>
      </right>
      <top style="dotted">
        <color indexed="64"/>
      </top>
      <bottom style="dotted">
        <color indexed="64"/>
      </bottom>
      <diagonal/>
    </border>
    <border>
      <left/>
      <right style="thin">
        <color indexed="64"/>
      </right>
      <top style="dotted">
        <color indexed="64"/>
      </top>
      <bottom style="thin">
        <color theme="1"/>
      </bottom>
      <diagonal/>
    </border>
    <border>
      <left style="thin">
        <color indexed="64"/>
      </left>
      <right style="thin">
        <color theme="1"/>
      </right>
      <top style="dotted">
        <color indexed="64"/>
      </top>
      <bottom style="thin">
        <color theme="1"/>
      </bottom>
      <diagonal/>
    </border>
    <border>
      <left/>
      <right style="medium">
        <color theme="1"/>
      </right>
      <top style="thin">
        <color indexed="64"/>
      </top>
      <bottom/>
      <diagonal/>
    </border>
    <border>
      <left style="thin">
        <color theme="1"/>
      </left>
      <right/>
      <top style="thin">
        <color theme="1"/>
      </top>
      <bottom/>
      <diagonal/>
    </border>
    <border>
      <left style="thin">
        <color theme="1"/>
      </left>
      <right/>
      <top style="thin">
        <color indexed="64"/>
      </top>
      <bottom style="dotted">
        <color indexed="64"/>
      </bottom>
      <diagonal/>
    </border>
    <border>
      <left style="thin">
        <color indexed="64"/>
      </left>
      <right/>
      <top style="dotted">
        <color indexed="64"/>
      </top>
      <bottom style="thin">
        <color theme="1"/>
      </bottom>
      <diagonal/>
    </border>
    <border>
      <left style="thin">
        <color indexed="64"/>
      </left>
      <right style="thin">
        <color indexed="64"/>
      </right>
      <top style="dotted">
        <color indexed="64"/>
      </top>
      <bottom style="thin">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diagonal/>
    </border>
    <border>
      <left style="medium">
        <color indexed="64"/>
      </left>
      <right/>
      <top style="thin">
        <color indexed="64"/>
      </top>
      <bottom/>
      <diagonal/>
    </border>
    <border>
      <left style="thin">
        <color theme="1"/>
      </left>
      <right style="thin">
        <color indexed="64"/>
      </right>
      <top style="dotted">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0">
    <xf numFmtId="0" fontId="0" fillId="0" borderId="0"/>
    <xf numFmtId="165" fontId="2" fillId="0" borderId="0" applyFont="0" applyFill="0" applyBorder="0" applyAlignment="0" applyProtection="0"/>
    <xf numFmtId="40" fontId="7"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0" fontId="7" fillId="0" borderId="0"/>
    <xf numFmtId="164" fontId="2" fillId="0" borderId="0" applyFont="0" applyFill="0" applyBorder="0" applyAlignment="0" applyProtection="0"/>
    <xf numFmtId="0" fontId="3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cellStyleXfs>
  <cellXfs count="850">
    <xf numFmtId="0" fontId="0" fillId="0" borderId="0" xfId="0"/>
    <xf numFmtId="0" fontId="10" fillId="0" borderId="0" xfId="0" applyFont="1" applyFill="1" applyBorder="1" applyAlignment="1" applyProtection="1">
      <alignment horizontal="left" vertical="center"/>
      <protection hidden="1"/>
    </xf>
    <xf numFmtId="0" fontId="0" fillId="0" borderId="0" xfId="0" applyAlignment="1" applyProtection="1">
      <alignment vertical="center" wrapText="1"/>
      <protection hidden="1"/>
    </xf>
    <xf numFmtId="0" fontId="0" fillId="0" borderId="0" xfId="0" applyBorder="1" applyAlignment="1" applyProtection="1">
      <alignment vertical="center" wrapText="1"/>
      <protection hidden="1"/>
    </xf>
    <xf numFmtId="0" fontId="10" fillId="0" borderId="1" xfId="0" applyFont="1" applyFill="1" applyBorder="1" applyAlignment="1" applyProtection="1">
      <alignment horizontal="left" vertical="center"/>
      <protection hidden="1"/>
    </xf>
    <xf numFmtId="0" fontId="6" fillId="0" borderId="0" xfId="0" applyFont="1" applyBorder="1" applyAlignment="1" applyProtection="1">
      <alignment vertical="center" wrapText="1"/>
      <protection hidden="1"/>
    </xf>
    <xf numFmtId="0" fontId="3" fillId="0" borderId="0" xfId="0" applyFont="1" applyAlignment="1" applyProtection="1">
      <alignment vertical="center" wrapText="1"/>
      <protection hidden="1"/>
    </xf>
    <xf numFmtId="0" fontId="4"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3" fillId="0" borderId="0" xfId="0" applyFont="1" applyBorder="1" applyAlignment="1" applyProtection="1">
      <alignment vertical="center" wrapText="1"/>
      <protection hidden="1"/>
    </xf>
    <xf numFmtId="0" fontId="2" fillId="0" borderId="0" xfId="5" applyFont="1" applyBorder="1" applyAlignment="1" applyProtection="1">
      <alignment vertical="center" wrapText="1"/>
      <protection hidden="1"/>
    </xf>
    <xf numFmtId="4" fontId="8" fillId="0" borderId="0" xfId="5" applyNumberFormat="1" applyFont="1" applyFill="1" applyBorder="1" applyAlignment="1" applyProtection="1">
      <alignment horizontal="left" wrapText="1"/>
      <protection hidden="1"/>
    </xf>
    <xf numFmtId="0" fontId="6" fillId="0" borderId="0" xfId="5" applyFont="1" applyBorder="1" applyAlignment="1" applyProtection="1">
      <alignment vertical="center" wrapText="1"/>
      <protection hidden="1"/>
    </xf>
    <xf numFmtId="0" fontId="0" fillId="0" borderId="4" xfId="0" applyBorder="1" applyAlignment="1" applyProtection="1">
      <alignment vertical="center" wrapText="1"/>
      <protection hidden="1"/>
    </xf>
    <xf numFmtId="0" fontId="6" fillId="0" borderId="5" xfId="0" applyFont="1" applyBorder="1" applyAlignment="1" applyProtection="1">
      <alignment vertical="center" wrapText="1"/>
      <protection hidden="1"/>
    </xf>
    <xf numFmtId="0" fontId="0" fillId="0" borderId="6" xfId="0" applyBorder="1" applyAlignment="1" applyProtection="1">
      <alignment vertical="center" wrapText="1"/>
      <protection hidden="1"/>
    </xf>
    <xf numFmtId="0" fontId="17" fillId="0" borderId="2" xfId="5" applyFont="1" applyBorder="1" applyAlignment="1" applyProtection="1">
      <alignment horizontal="left" wrapText="1"/>
      <protection hidden="1"/>
    </xf>
    <xf numFmtId="4" fontId="8" fillId="0" borderId="0" xfId="5" applyNumberFormat="1" applyFont="1" applyFill="1" applyBorder="1" applyAlignment="1" applyProtection="1">
      <alignment horizontal="right" vertical="center" wrapText="1"/>
      <protection hidden="1"/>
    </xf>
    <xf numFmtId="0" fontId="17" fillId="0" borderId="4" xfId="5" applyFont="1" applyBorder="1" applyAlignment="1" applyProtection="1">
      <alignment horizontal="left" wrapText="1"/>
      <protection hidden="1"/>
    </xf>
    <xf numFmtId="0" fontId="12" fillId="0" borderId="0" xfId="0" applyFont="1" applyBorder="1" applyAlignment="1" applyProtection="1">
      <alignment vertical="center" wrapText="1"/>
      <protection hidden="1"/>
    </xf>
    <xf numFmtId="0" fontId="17" fillId="0" borderId="0" xfId="0" applyFont="1" applyBorder="1" applyAlignment="1" applyProtection="1">
      <alignment vertical="center" wrapText="1"/>
      <protection hidden="1"/>
    </xf>
    <xf numFmtId="0" fontId="4" fillId="0" borderId="0" xfId="0" applyFont="1" applyFill="1" applyAlignment="1" applyProtection="1">
      <alignment vertical="center" wrapText="1"/>
      <protection hidden="1"/>
    </xf>
    <xf numFmtId="0" fontId="18" fillId="0" borderId="0" xfId="5" applyFont="1" applyBorder="1" applyAlignment="1" applyProtection="1">
      <alignment wrapText="1"/>
      <protection hidden="1"/>
    </xf>
    <xf numFmtId="0" fontId="17" fillId="0" borderId="13" xfId="5" applyFont="1" applyBorder="1" applyAlignment="1" applyProtection="1">
      <alignment horizontal="left" wrapText="1"/>
      <protection hidden="1"/>
    </xf>
    <xf numFmtId="0" fontId="17" fillId="0" borderId="2" xfId="0" applyFont="1" applyBorder="1" applyAlignment="1" applyProtection="1">
      <alignment vertical="center" wrapText="1"/>
      <protection hidden="1"/>
    </xf>
    <xf numFmtId="0" fontId="17" fillId="0" borderId="2" xfId="5" applyFont="1" applyBorder="1" applyAlignment="1" applyProtection="1">
      <alignment wrapText="1"/>
      <protection hidden="1"/>
    </xf>
    <xf numFmtId="0" fontId="17" fillId="0" borderId="14" xfId="5" applyFont="1" applyFill="1" applyBorder="1" applyAlignment="1" applyProtection="1">
      <alignment wrapText="1"/>
      <protection hidden="1"/>
    </xf>
    <xf numFmtId="164" fontId="17" fillId="0" borderId="0" xfId="6" applyFont="1" applyFill="1" applyBorder="1" applyAlignment="1" applyProtection="1">
      <alignment horizontal="center" wrapText="1"/>
      <protection hidden="1"/>
    </xf>
    <xf numFmtId="0" fontId="17" fillId="0" borderId="0" xfId="0" applyFont="1" applyFill="1" applyBorder="1" applyAlignment="1" applyProtection="1">
      <alignment vertical="center" wrapText="1"/>
      <protection hidden="1"/>
    </xf>
    <xf numFmtId="0" fontId="12" fillId="0" borderId="0" xfId="5" applyFont="1" applyFill="1" applyBorder="1" applyAlignment="1" applyProtection="1">
      <alignment horizontal="center" wrapText="1"/>
      <protection hidden="1"/>
    </xf>
    <xf numFmtId="0" fontId="0" fillId="0" borderId="0" xfId="0" applyFill="1" applyBorder="1" applyAlignment="1" applyProtection="1">
      <alignment vertical="center" wrapText="1"/>
      <protection hidden="1"/>
    </xf>
    <xf numFmtId="0" fontId="3" fillId="0" borderId="0" xfId="0" applyFont="1" applyFill="1" applyBorder="1" applyAlignment="1" applyProtection="1">
      <alignment vertical="center" wrapText="1"/>
      <protection hidden="1"/>
    </xf>
    <xf numFmtId="0" fontId="4" fillId="0" borderId="0" xfId="0" applyFont="1" applyFill="1" applyBorder="1" applyAlignment="1" applyProtection="1">
      <alignment vertical="center" wrapText="1"/>
      <protection hidden="1"/>
    </xf>
    <xf numFmtId="0" fontId="6" fillId="0" borderId="0" xfId="0" applyFont="1" applyFill="1" applyBorder="1" applyAlignment="1" applyProtection="1">
      <alignment vertical="center" wrapText="1"/>
      <protection hidden="1"/>
    </xf>
    <xf numFmtId="0" fontId="12" fillId="0" borderId="0" xfId="0" applyFont="1" applyFill="1" applyBorder="1" applyAlignment="1" applyProtection="1">
      <alignment vertical="center" wrapText="1"/>
      <protection hidden="1"/>
    </xf>
    <xf numFmtId="0" fontId="19" fillId="0" borderId="0" xfId="0" applyFont="1" applyBorder="1" applyAlignment="1" applyProtection="1">
      <alignment vertical="center" wrapText="1"/>
      <protection hidden="1"/>
    </xf>
    <xf numFmtId="0" fontId="18" fillId="0" borderId="7" xfId="0" applyFont="1" applyFill="1" applyBorder="1" applyAlignment="1" applyProtection="1">
      <alignment horizontal="left" vertical="center"/>
      <protection hidden="1"/>
    </xf>
    <xf numFmtId="0" fontId="26" fillId="0" borderId="0" xfId="0" applyFont="1" applyFill="1" applyBorder="1" applyAlignment="1" applyProtection="1">
      <alignment horizontal="left" vertical="center"/>
      <protection hidden="1"/>
    </xf>
    <xf numFmtId="0" fontId="18" fillId="0" borderId="0" xfId="0"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18" fillId="0" borderId="0" xfId="0" applyFont="1" applyFill="1" applyBorder="1" applyAlignment="1" applyProtection="1">
      <alignment vertical="center" wrapText="1"/>
      <protection hidden="1"/>
    </xf>
    <xf numFmtId="0" fontId="18" fillId="0" borderId="0" xfId="0" applyFont="1" applyAlignment="1" applyProtection="1">
      <alignment vertical="center" wrapText="1"/>
      <protection hidden="1"/>
    </xf>
    <xf numFmtId="0" fontId="10" fillId="0" borderId="0" xfId="0" applyFont="1" applyFill="1" applyBorder="1" applyAlignment="1" applyProtection="1">
      <alignment vertical="top"/>
      <protection hidden="1"/>
    </xf>
    <xf numFmtId="0" fontId="17" fillId="0" borderId="0" xfId="5" applyFont="1" applyFill="1" applyBorder="1" applyAlignment="1" applyProtection="1">
      <alignment vertical="center" wrapText="1"/>
      <protection hidden="1"/>
    </xf>
    <xf numFmtId="0" fontId="19" fillId="0" borderId="0" xfId="5" applyFont="1" applyFill="1" applyBorder="1" applyAlignment="1" applyProtection="1">
      <alignment horizontal="center" vertical="center" wrapText="1"/>
      <protection hidden="1"/>
    </xf>
    <xf numFmtId="0" fontId="17" fillId="0" borderId="5" xfId="5" applyFont="1" applyBorder="1" applyAlignment="1" applyProtection="1">
      <alignment horizontal="left" wrapText="1"/>
      <protection hidden="1"/>
    </xf>
    <xf numFmtId="0" fontId="17" fillId="0" borderId="4" xfId="0" applyFont="1" applyBorder="1" applyAlignment="1" applyProtection="1">
      <alignment vertical="center" wrapText="1"/>
      <protection hidden="1"/>
    </xf>
    <xf numFmtId="0" fontId="17" fillId="0" borderId="4" xfId="5" applyFont="1" applyBorder="1" applyAlignment="1" applyProtection="1">
      <alignment wrapText="1"/>
      <protection hidden="1"/>
    </xf>
    <xf numFmtId="0" fontId="17" fillId="0" borderId="6" xfId="5" applyFont="1" applyFill="1" applyBorder="1" applyAlignment="1" applyProtection="1">
      <alignment wrapText="1"/>
      <protection hidden="1"/>
    </xf>
    <xf numFmtId="0" fontId="2" fillId="0" borderId="0" xfId="0" applyFont="1" applyFill="1" applyBorder="1" applyAlignment="1" applyProtection="1">
      <alignment vertical="center" wrapText="1"/>
      <protection hidden="1"/>
    </xf>
    <xf numFmtId="0" fontId="2" fillId="0" borderId="0" xfId="0" applyFont="1" applyBorder="1" applyAlignment="1" applyProtection="1">
      <alignment vertical="center" wrapText="1"/>
      <protection hidden="1"/>
    </xf>
    <xf numFmtId="165" fontId="8" fillId="0" borderId="0" xfId="1" applyFont="1" applyFill="1" applyBorder="1" applyAlignment="1" applyProtection="1">
      <alignment horizontal="center" vertical="center" wrapText="1"/>
      <protection hidden="1"/>
    </xf>
    <xf numFmtId="0" fontId="19" fillId="0" borderId="0" xfId="0" applyFont="1" applyFill="1" applyBorder="1" applyAlignment="1" applyProtection="1">
      <alignment vertical="center" wrapText="1"/>
      <protection hidden="1"/>
    </xf>
    <xf numFmtId="0" fontId="17" fillId="0" borderId="0" xfId="0" applyFont="1" applyFill="1" applyBorder="1" applyAlignment="1" applyProtection="1">
      <alignment vertical="top"/>
      <protection hidden="1"/>
    </xf>
    <xf numFmtId="0" fontId="25" fillId="0" borderId="0" xfId="0" applyFont="1" applyFill="1" applyBorder="1" applyAlignment="1" applyProtection="1">
      <alignment wrapText="1"/>
      <protection hidden="1"/>
    </xf>
    <xf numFmtId="0" fontId="19" fillId="0" borderId="4" xfId="5" applyFont="1" applyBorder="1" applyAlignment="1" applyProtection="1">
      <alignment wrapText="1"/>
      <protection hidden="1"/>
    </xf>
    <xf numFmtId="14" fontId="11" fillId="0" borderId="13" xfId="5" applyNumberFormat="1" applyFont="1" applyBorder="1" applyAlignment="1" applyProtection="1">
      <alignment horizontal="left" vertical="center" wrapText="1"/>
      <protection hidden="1"/>
    </xf>
    <xf numFmtId="0" fontId="6" fillId="0" borderId="2" xfId="5" applyFont="1" applyBorder="1" applyAlignment="1" applyProtection="1">
      <alignment horizontal="right" vertical="center" wrapText="1"/>
      <protection hidden="1"/>
    </xf>
    <xf numFmtId="0" fontId="11" fillId="0" borderId="2" xfId="5" applyFont="1" applyBorder="1" applyAlignment="1" applyProtection="1">
      <alignment horizontal="left" vertical="center" wrapText="1"/>
      <protection hidden="1"/>
    </xf>
    <xf numFmtId="0" fontId="6" fillId="0" borderId="2" xfId="5" applyFont="1" applyBorder="1" applyAlignment="1" applyProtection="1">
      <alignment vertical="center" wrapText="1"/>
      <protection hidden="1"/>
    </xf>
    <xf numFmtId="0" fontId="6" fillId="0" borderId="2" xfId="5" applyFont="1" applyBorder="1" applyAlignment="1" applyProtection="1">
      <alignment horizontal="center" vertical="center" wrapText="1"/>
      <protection hidden="1"/>
    </xf>
    <xf numFmtId="0" fontId="6" fillId="0" borderId="2" xfId="5" applyFont="1" applyBorder="1" applyAlignment="1" applyProtection="1">
      <alignment horizontal="left" vertical="center" wrapText="1"/>
      <protection hidden="1"/>
    </xf>
    <xf numFmtId="0" fontId="6" fillId="0" borderId="14" xfId="5" applyFont="1" applyBorder="1" applyAlignment="1" applyProtection="1">
      <alignment horizontal="left" vertical="center" wrapText="1"/>
      <protection hidden="1"/>
    </xf>
    <xf numFmtId="0" fontId="5" fillId="0" borderId="26" xfId="5" applyFont="1" applyFill="1" applyBorder="1" applyAlignment="1" applyProtection="1">
      <alignment horizontal="right" vertical="center" wrapText="1"/>
      <protection hidden="1"/>
    </xf>
    <xf numFmtId="168" fontId="5" fillId="0" borderId="26" xfId="1" applyNumberFormat="1" applyFont="1" applyFill="1" applyBorder="1" applyAlignment="1" applyProtection="1">
      <alignment horizontal="center" vertical="center" wrapText="1"/>
      <protection hidden="1"/>
    </xf>
    <xf numFmtId="0" fontId="22" fillId="0" borderId="0" xfId="5" applyFont="1" applyFill="1" applyBorder="1" applyAlignment="1" applyProtection="1">
      <alignment horizontal="left" wrapText="1"/>
      <protection hidden="1"/>
    </xf>
    <xf numFmtId="0" fontId="8" fillId="0" borderId="0" xfId="5" applyFont="1" applyFill="1" applyBorder="1" applyAlignment="1" applyProtection="1">
      <alignment wrapText="1"/>
      <protection hidden="1"/>
    </xf>
    <xf numFmtId="0" fontId="18" fillId="0" borderId="0" xfId="5" applyFont="1" applyFill="1" applyBorder="1" applyAlignment="1" applyProtection="1">
      <alignment wrapText="1"/>
      <protection hidden="1"/>
    </xf>
    <xf numFmtId="167" fontId="18" fillId="6" borderId="11" xfId="0" applyNumberFormat="1" applyFont="1" applyFill="1" applyBorder="1" applyAlignment="1" applyProtection="1">
      <alignment horizontal="center" vertical="center" wrapText="1"/>
      <protection locked="0" hidden="1"/>
    </xf>
    <xf numFmtId="10" fontId="18" fillId="6" borderId="11" xfId="0" applyNumberFormat="1" applyFont="1" applyFill="1" applyBorder="1" applyAlignment="1" applyProtection="1">
      <alignment horizontal="center" vertical="center" wrapText="1"/>
      <protection locked="0" hidden="1"/>
    </xf>
    <xf numFmtId="167" fontId="18" fillId="6" borderId="12" xfId="0" applyNumberFormat="1" applyFont="1" applyFill="1" applyBorder="1" applyAlignment="1" applyProtection="1">
      <alignment horizontal="center" vertical="center" wrapText="1"/>
      <protection locked="0" hidden="1"/>
    </xf>
    <xf numFmtId="0" fontId="18" fillId="6" borderId="12" xfId="0" applyFont="1" applyFill="1" applyBorder="1" applyAlignment="1" applyProtection="1">
      <alignment horizontal="center" vertical="center" wrapText="1"/>
      <protection locked="0" hidden="1"/>
    </xf>
    <xf numFmtId="10" fontId="18" fillId="6" borderId="12" xfId="0" applyNumberFormat="1" applyFont="1" applyFill="1" applyBorder="1" applyAlignment="1" applyProtection="1">
      <alignment horizontal="center" vertical="center" wrapText="1"/>
      <protection locked="0" hidden="1"/>
    </xf>
    <xf numFmtId="0" fontId="2" fillId="0" borderId="0" xfId="0" applyFont="1" applyAlignment="1" applyProtection="1">
      <alignment horizontal="right" vertical="center" wrapText="1"/>
      <protection hidden="1"/>
    </xf>
    <xf numFmtId="0" fontId="0" fillId="0" borderId="0" xfId="0" applyAlignment="1" applyProtection="1">
      <alignment horizontal="right" vertical="center" wrapText="1"/>
      <protection hidden="1"/>
    </xf>
    <xf numFmtId="0" fontId="0" fillId="0" borderId="0" xfId="0" applyBorder="1" applyAlignment="1" applyProtection="1">
      <alignment horizontal="right" vertical="center" wrapText="1"/>
      <protection hidden="1"/>
    </xf>
    <xf numFmtId="0" fontId="6" fillId="0" borderId="0" xfId="0" applyFont="1" applyBorder="1" applyAlignment="1" applyProtection="1">
      <alignment horizontal="right" vertical="center" wrapText="1"/>
      <protection hidden="1"/>
    </xf>
    <xf numFmtId="0" fontId="25" fillId="0" borderId="0" xfId="0" applyFont="1" applyFill="1" applyBorder="1" applyAlignment="1" applyProtection="1">
      <alignment horizontal="right" wrapText="1"/>
      <protection hidden="1"/>
    </xf>
    <xf numFmtId="0" fontId="18" fillId="0" borderId="0" xfId="0" applyFont="1" applyAlignment="1" applyProtection="1">
      <alignment horizontal="right" vertical="center" wrapText="1"/>
      <protection hidden="1"/>
    </xf>
    <xf numFmtId="0" fontId="2" fillId="0" borderId="0" xfId="0" applyFont="1" applyBorder="1" applyAlignment="1" applyProtection="1">
      <alignment horizontal="right" vertical="center" wrapText="1"/>
      <protection hidden="1"/>
    </xf>
    <xf numFmtId="0" fontId="33" fillId="0" borderId="0" xfId="7" applyFill="1" applyBorder="1" applyAlignment="1" applyProtection="1">
      <alignment horizontal="right" wrapText="1"/>
      <protection hidden="1"/>
    </xf>
    <xf numFmtId="0" fontId="22" fillId="0" borderId="7" xfId="0" applyFont="1" applyFill="1" applyBorder="1" applyAlignment="1" applyProtection="1">
      <alignment vertical="top"/>
      <protection hidden="1"/>
    </xf>
    <xf numFmtId="0" fontId="13" fillId="0" borderId="0" xfId="0" applyFont="1" applyFill="1" applyBorder="1" applyAlignment="1" applyProtection="1">
      <alignment vertical="center" wrapText="1"/>
    </xf>
    <xf numFmtId="4" fontId="19" fillId="0" borderId="0" xfId="5" applyNumberFormat="1" applyFont="1" applyFill="1" applyBorder="1" applyAlignment="1" applyProtection="1">
      <alignment horizontal="left" vertical="center" wrapText="1"/>
      <protection hidden="1"/>
    </xf>
    <xf numFmtId="168" fontId="18" fillId="0" borderId="0" xfId="1" applyNumberFormat="1" applyFont="1" applyFill="1" applyBorder="1" applyAlignment="1" applyProtection="1">
      <alignment horizontal="center" vertical="center" wrapText="1"/>
      <protection hidden="1"/>
    </xf>
    <xf numFmtId="168" fontId="17" fillId="0" borderId="0" xfId="6" applyNumberFormat="1" applyFont="1" applyFill="1" applyBorder="1" applyAlignment="1" applyProtection="1">
      <alignment horizontal="left" vertical="center" wrapText="1"/>
      <protection hidden="1"/>
    </xf>
    <xf numFmtId="0" fontId="19" fillId="0" borderId="1" xfId="5" applyFont="1" applyFill="1" applyBorder="1" applyAlignment="1" applyProtection="1">
      <alignment horizontal="center" vertical="center" wrapText="1"/>
      <protection hidden="1"/>
    </xf>
    <xf numFmtId="0" fontId="2" fillId="0" borderId="0" xfId="0" applyFont="1" applyFill="1" applyBorder="1" applyAlignment="1" applyProtection="1">
      <alignment vertical="center" wrapText="1"/>
    </xf>
    <xf numFmtId="49" fontId="3" fillId="0" borderId="0" xfId="0" applyNumberFormat="1" applyFont="1" applyFill="1" applyBorder="1" applyAlignment="1" applyProtection="1">
      <alignment vertical="center" wrapText="1"/>
      <protection hidden="1"/>
    </xf>
    <xf numFmtId="0" fontId="18" fillId="7" borderId="44" xfId="0" applyFont="1" applyFill="1" applyBorder="1" applyAlignment="1" applyProtection="1">
      <alignment horizontal="center" vertical="center"/>
    </xf>
    <xf numFmtId="0" fontId="2" fillId="0" borderId="0" xfId="0" applyFont="1" applyFill="1" applyBorder="1" applyAlignment="1" applyProtection="1">
      <alignment vertical="center" wrapText="1"/>
      <protection locked="0" hidden="1"/>
    </xf>
    <xf numFmtId="0" fontId="6" fillId="6" borderId="16" xfId="0" applyFont="1" applyFill="1" applyBorder="1" applyAlignment="1" applyProtection="1">
      <alignment horizontal="center" vertical="center" wrapText="1"/>
      <protection hidden="1"/>
    </xf>
    <xf numFmtId="0" fontId="18" fillId="0" borderId="16" xfId="0" applyFont="1" applyFill="1" applyBorder="1" applyAlignment="1" applyProtection="1">
      <alignment horizontal="center" vertical="center" wrapText="1"/>
      <protection hidden="1"/>
    </xf>
    <xf numFmtId="0" fontId="22" fillId="0" borderId="0" xfId="5" applyFont="1" applyFill="1" applyBorder="1" applyAlignment="1" applyProtection="1">
      <protection hidden="1"/>
    </xf>
    <xf numFmtId="0" fontId="22" fillId="0" borderId="0" xfId="5" applyFont="1" applyFill="1" applyBorder="1" applyAlignment="1" applyProtection="1">
      <alignment wrapText="1"/>
      <protection hidden="1"/>
    </xf>
    <xf numFmtId="0" fontId="25" fillId="0" borderId="0" xfId="5" applyFont="1" applyFill="1" applyBorder="1" applyAlignment="1" applyProtection="1">
      <protection hidden="1"/>
    </xf>
    <xf numFmtId="0" fontId="25" fillId="0" borderId="0" xfId="5" applyFont="1" applyFill="1" applyBorder="1" applyAlignment="1" applyProtection="1">
      <alignment wrapText="1"/>
      <protection hidden="1"/>
    </xf>
    <xf numFmtId="0" fontId="25" fillId="0" borderId="0" xfId="5" applyFont="1" applyFill="1" applyBorder="1" applyAlignment="1" applyProtection="1">
      <alignment vertical="center" wrapText="1"/>
      <protection hidden="1"/>
    </xf>
    <xf numFmtId="0" fontId="3" fillId="0" borderId="0" xfId="0" applyFont="1" applyFill="1" applyBorder="1" applyAlignment="1" applyProtection="1">
      <alignment horizontal="right" vertical="center" wrapText="1"/>
      <protection hidden="1"/>
    </xf>
    <xf numFmtId="0" fontId="18" fillId="0" borderId="0" xfId="0" applyFont="1" applyBorder="1" applyAlignment="1" applyProtection="1">
      <alignment horizontal="right" vertical="center" wrapText="1"/>
      <protection hidden="1"/>
    </xf>
    <xf numFmtId="0" fontId="2" fillId="0" borderId="0" xfId="0" quotePrefix="1" applyFont="1" applyFill="1" applyBorder="1" applyAlignment="1" applyProtection="1">
      <alignment vertical="center"/>
      <protection hidden="1"/>
    </xf>
    <xf numFmtId="0" fontId="0" fillId="0" borderId="0" xfId="0" applyFill="1" applyAlignment="1" applyProtection="1">
      <alignment vertical="center" wrapText="1"/>
      <protection hidden="1"/>
    </xf>
    <xf numFmtId="0" fontId="3" fillId="0" borderId="0" xfId="0" applyFont="1" applyFill="1" applyAlignment="1" applyProtection="1">
      <alignment vertical="center" wrapText="1"/>
      <protection hidden="1"/>
    </xf>
    <xf numFmtId="0" fontId="2" fillId="0" borderId="0" xfId="0" applyFont="1" applyFill="1" applyAlignment="1" applyProtection="1">
      <alignment vertical="center"/>
      <protection hidden="1"/>
    </xf>
    <xf numFmtId="0" fontId="11" fillId="0" borderId="0" xfId="0" applyFont="1" applyFill="1" applyBorder="1" applyAlignment="1" applyProtection="1">
      <alignment vertical="center" wrapText="1"/>
      <protection hidden="1"/>
    </xf>
    <xf numFmtId="0" fontId="6" fillId="0" borderId="0" xfId="0" applyFont="1" applyFill="1" applyAlignment="1" applyProtection="1">
      <alignment vertical="center" wrapText="1"/>
      <protection hidden="1"/>
    </xf>
    <xf numFmtId="0" fontId="18" fillId="0" borderId="0" xfId="0" applyFont="1" applyFill="1" applyAlignment="1" applyProtection="1">
      <alignment vertical="center" wrapText="1"/>
      <protection hidden="1"/>
    </xf>
    <xf numFmtId="49" fontId="18" fillId="0" borderId="11" xfId="0" applyNumberFormat="1" applyFont="1" applyFill="1" applyBorder="1" applyAlignment="1" applyProtection="1">
      <alignment horizontal="left" vertical="center" wrapText="1"/>
      <protection locked="0" hidden="1"/>
    </xf>
    <xf numFmtId="167" fontId="18" fillId="0" borderId="11" xfId="0" applyNumberFormat="1" applyFont="1" applyFill="1" applyBorder="1" applyAlignment="1" applyProtection="1">
      <alignment horizontal="center" vertical="center" wrapText="1"/>
      <protection locked="0" hidden="1"/>
    </xf>
    <xf numFmtId="0" fontId="18" fillId="0" borderId="18" xfId="0" applyFont="1" applyFill="1" applyBorder="1" applyAlignment="1" applyProtection="1">
      <alignment horizontal="center" vertical="center" wrapText="1"/>
      <protection locked="0" hidden="1"/>
    </xf>
    <xf numFmtId="4" fontId="18" fillId="0" borderId="11" xfId="1" applyNumberFormat="1" applyFont="1" applyFill="1" applyBorder="1" applyAlignment="1" applyProtection="1">
      <alignment horizontal="center" vertical="center" wrapText="1"/>
      <protection locked="0" hidden="1"/>
    </xf>
    <xf numFmtId="0" fontId="2" fillId="0" borderId="0" xfId="0" applyFont="1" applyFill="1" applyAlignment="1" applyProtection="1">
      <alignment vertical="center" wrapText="1"/>
      <protection hidden="1"/>
    </xf>
    <xf numFmtId="49" fontId="18" fillId="0" borderId="12" xfId="0" applyNumberFormat="1" applyFont="1" applyFill="1" applyBorder="1" applyAlignment="1" applyProtection="1">
      <alignment horizontal="left" vertical="center" wrapText="1"/>
      <protection locked="0" hidden="1"/>
    </xf>
    <xf numFmtId="167" fontId="18" fillId="0" borderId="12" xfId="0" applyNumberFormat="1" applyFont="1" applyFill="1" applyBorder="1" applyAlignment="1" applyProtection="1">
      <alignment horizontal="center" vertical="center" wrapText="1"/>
      <protection locked="0" hidden="1"/>
    </xf>
    <xf numFmtId="0" fontId="18" fillId="0" borderId="12" xfId="0" applyFont="1" applyFill="1" applyBorder="1" applyAlignment="1" applyProtection="1">
      <alignment horizontal="center" vertical="center" wrapText="1"/>
      <protection locked="0" hidden="1"/>
    </xf>
    <xf numFmtId="4" fontId="18" fillId="0" borderId="12" xfId="1" applyNumberFormat="1" applyFont="1" applyFill="1" applyBorder="1" applyAlignment="1" applyProtection="1">
      <alignment horizontal="center" vertical="center" wrapText="1"/>
      <protection locked="0" hidden="1"/>
    </xf>
    <xf numFmtId="0" fontId="2" fillId="0" borderId="7" xfId="0" applyFont="1" applyFill="1" applyBorder="1" applyAlignment="1" applyProtection="1">
      <alignment vertical="center" wrapText="1"/>
      <protection hidden="1"/>
    </xf>
    <xf numFmtId="4" fontId="15" fillId="0" borderId="27" xfId="9" applyNumberFormat="1" applyFont="1" applyFill="1" applyBorder="1" applyAlignment="1" applyProtection="1">
      <alignment horizontal="center" vertical="center" wrapText="1"/>
      <protection hidden="1"/>
    </xf>
    <xf numFmtId="0" fontId="0" fillId="0" borderId="0" xfId="0" applyFill="1" applyAlignment="1" applyProtection="1">
      <alignment vertical="center"/>
      <protection hidden="1"/>
    </xf>
    <xf numFmtId="0" fontId="17" fillId="0" borderId="0" xfId="0" applyFont="1" applyFill="1" applyBorder="1" applyAlignment="1" applyProtection="1">
      <alignment horizontal="right" vertical="center"/>
    </xf>
    <xf numFmtId="0" fontId="3" fillId="0" borderId="0" xfId="0" applyFont="1" applyFill="1" applyAlignment="1" applyProtection="1">
      <alignment vertical="center" wrapText="1"/>
    </xf>
    <xf numFmtId="0" fontId="0" fillId="0" borderId="0" xfId="0" applyFill="1" applyAlignment="1" applyProtection="1">
      <alignment vertical="center" wrapText="1"/>
    </xf>
    <xf numFmtId="0" fontId="0" fillId="0" borderId="0" xfId="0" applyFill="1" applyBorder="1" applyAlignment="1" applyProtection="1">
      <alignment vertical="center"/>
      <protection hidden="1"/>
    </xf>
    <xf numFmtId="0" fontId="13" fillId="0" borderId="0" xfId="0" applyFont="1" applyFill="1" applyAlignment="1" applyProtection="1">
      <alignment vertical="center" wrapText="1"/>
    </xf>
    <xf numFmtId="0" fontId="6" fillId="0" borderId="0" xfId="0" applyFont="1" applyFill="1" applyBorder="1" applyAlignment="1" applyProtection="1">
      <alignment vertical="top" wrapText="1"/>
    </xf>
    <xf numFmtId="0" fontId="2" fillId="0" borderId="0" xfId="0" applyFont="1" applyFill="1" applyAlignment="1" applyProtection="1">
      <alignment horizontal="left" vertical="center" wrapText="1"/>
      <protection hidden="1"/>
    </xf>
    <xf numFmtId="0" fontId="10" fillId="0" borderId="0" xfId="0" applyFont="1" applyFill="1" applyBorder="1" applyAlignment="1" applyProtection="1">
      <alignment vertical="center" wrapText="1"/>
      <protection hidden="1"/>
    </xf>
    <xf numFmtId="0" fontId="11" fillId="0" borderId="0" xfId="0" applyFont="1" applyFill="1" applyBorder="1" applyAlignment="1" applyProtection="1">
      <alignment horizontal="center" vertical="center" wrapText="1"/>
      <protection hidden="1"/>
    </xf>
    <xf numFmtId="0" fontId="12" fillId="0" borderId="45" xfId="0" applyFont="1" applyFill="1" applyBorder="1" applyAlignment="1" applyProtection="1">
      <alignment horizontal="left" vertical="center" wrapText="1"/>
      <protection hidden="1"/>
    </xf>
    <xf numFmtId="0" fontId="3" fillId="0" borderId="2" xfId="0" applyFont="1" applyFill="1" applyBorder="1" applyAlignment="1" applyProtection="1">
      <alignment vertical="center" wrapText="1"/>
      <protection hidden="1"/>
    </xf>
    <xf numFmtId="0" fontId="18" fillId="0" borderId="52" xfId="0" applyFont="1" applyFill="1" applyBorder="1" applyAlignment="1" applyProtection="1">
      <alignment horizontal="center" vertical="center" wrapText="1"/>
      <protection locked="0" hidden="1"/>
    </xf>
    <xf numFmtId="4" fontId="18" fillId="0" borderId="8" xfId="1" applyNumberFormat="1" applyFont="1" applyFill="1" applyBorder="1" applyAlignment="1" applyProtection="1">
      <alignment horizontal="center" vertical="center" wrapText="1"/>
      <protection locked="0" hidden="1"/>
    </xf>
    <xf numFmtId="0" fontId="18" fillId="0" borderId="54" xfId="0" applyFont="1" applyFill="1" applyBorder="1" applyAlignment="1" applyProtection="1">
      <alignment horizontal="center" vertical="center" wrapText="1"/>
      <protection locked="0" hidden="1"/>
    </xf>
    <xf numFmtId="4" fontId="18" fillId="0" borderId="9" xfId="1" applyNumberFormat="1" applyFont="1" applyFill="1" applyBorder="1" applyAlignment="1" applyProtection="1">
      <alignment horizontal="center" vertical="center" wrapText="1"/>
      <protection locked="0" hidden="1"/>
    </xf>
    <xf numFmtId="0" fontId="2" fillId="0" borderId="60" xfId="0" applyFont="1" applyFill="1" applyBorder="1" applyAlignment="1" applyProtection="1">
      <alignment vertical="center" wrapText="1"/>
      <protection locked="0" hidden="1"/>
    </xf>
    <xf numFmtId="0" fontId="2" fillId="0" borderId="61" xfId="0" applyFont="1" applyFill="1" applyBorder="1" applyAlignment="1" applyProtection="1">
      <alignment vertical="center" wrapText="1"/>
      <protection locked="0" hidden="1"/>
    </xf>
    <xf numFmtId="0" fontId="2" fillId="0" borderId="56" xfId="0" applyFont="1" applyFill="1" applyBorder="1" applyAlignment="1" applyProtection="1">
      <alignment vertical="center" wrapText="1"/>
      <protection locked="0" hidden="1"/>
    </xf>
    <xf numFmtId="4" fontId="2" fillId="0" borderId="32" xfId="1" applyNumberFormat="1" applyFont="1" applyFill="1" applyBorder="1" applyAlignment="1" applyProtection="1">
      <alignment horizontal="center" vertical="center" wrapText="1"/>
      <protection locked="0" hidden="1"/>
    </xf>
    <xf numFmtId="0" fontId="5" fillId="0" borderId="0" xfId="0" applyFont="1" applyFill="1" applyBorder="1" applyAlignment="1" applyProtection="1">
      <alignment vertical="center" wrapText="1"/>
      <protection hidden="1"/>
    </xf>
    <xf numFmtId="4" fontId="15" fillId="0" borderId="27" xfId="1" applyNumberFormat="1" applyFont="1" applyFill="1" applyBorder="1" applyAlignment="1" applyProtection="1">
      <alignment horizontal="center" vertical="center" wrapText="1"/>
      <protection hidden="1"/>
    </xf>
    <xf numFmtId="0" fontId="3" fillId="0" borderId="0" xfId="0"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vertical="center"/>
      <protection hidden="1"/>
    </xf>
    <xf numFmtId="0" fontId="12" fillId="0" borderId="0" xfId="0" applyFont="1" applyFill="1" applyBorder="1" applyAlignment="1" applyProtection="1">
      <alignment vertical="center"/>
      <protection hidden="1"/>
    </xf>
    <xf numFmtId="2" fontId="0" fillId="0" borderId="0" xfId="0" applyNumberFormat="1" applyFill="1" applyBorder="1" applyAlignment="1" applyProtection="1">
      <alignment horizontal="center" vertical="center"/>
      <protection hidden="1"/>
    </xf>
    <xf numFmtId="14" fontId="0" fillId="7" borderId="21" xfId="0" applyNumberFormat="1" applyFill="1" applyBorder="1" applyAlignment="1" applyProtection="1">
      <alignment horizontal="left" vertical="center" indent="1"/>
      <protection hidden="1"/>
    </xf>
    <xf numFmtId="14" fontId="2" fillId="7" borderId="21" xfId="0" applyNumberFormat="1" applyFont="1" applyFill="1" applyBorder="1" applyAlignment="1" applyProtection="1">
      <alignment horizontal="center" vertical="center"/>
      <protection hidden="1"/>
    </xf>
    <xf numFmtId="14" fontId="0" fillId="7" borderId="21" xfId="0" applyNumberFormat="1" applyFill="1" applyBorder="1" applyAlignment="1" applyProtection="1">
      <alignment horizontal="center" vertical="center"/>
      <protection hidden="1"/>
    </xf>
    <xf numFmtId="2" fontId="0" fillId="7" borderId="23" xfId="0" applyNumberFormat="1" applyFill="1" applyBorder="1" applyAlignment="1" applyProtection="1">
      <alignment horizontal="center" vertical="center"/>
      <protection hidden="1"/>
    </xf>
    <xf numFmtId="0" fontId="6" fillId="0" borderId="0" xfId="0" applyFont="1" applyFill="1" applyBorder="1" applyAlignment="1" applyProtection="1">
      <alignment horizontal="left" vertical="top" wrapText="1" indent="1"/>
    </xf>
    <xf numFmtId="4" fontId="4" fillId="0" borderId="8" xfId="0" applyNumberFormat="1" applyFont="1" applyFill="1" applyBorder="1" applyAlignment="1" applyProtection="1">
      <alignment horizontal="center" vertical="center" wrapText="1"/>
      <protection locked="0" hidden="1"/>
    </xf>
    <xf numFmtId="168" fontId="4" fillId="0" borderId="11" xfId="0" applyNumberFormat="1" applyFont="1" applyFill="1" applyBorder="1" applyAlignment="1" applyProtection="1">
      <alignment horizontal="center" vertical="center" wrapText="1"/>
      <protection locked="0" hidden="1"/>
    </xf>
    <xf numFmtId="168" fontId="4" fillId="0" borderId="8" xfId="0" applyNumberFormat="1" applyFont="1" applyFill="1" applyBorder="1" applyAlignment="1" applyProtection="1">
      <alignment horizontal="center" vertical="center" wrapText="1"/>
      <protection locked="0" hidden="1"/>
    </xf>
    <xf numFmtId="4" fontId="4" fillId="0" borderId="9" xfId="0" applyNumberFormat="1" applyFont="1" applyFill="1" applyBorder="1" applyAlignment="1" applyProtection="1">
      <alignment horizontal="center" vertical="center" wrapText="1"/>
      <protection locked="0" hidden="1"/>
    </xf>
    <xf numFmtId="168" fontId="4" fillId="0" borderId="12" xfId="0" applyNumberFormat="1" applyFont="1" applyFill="1" applyBorder="1" applyAlignment="1" applyProtection="1">
      <alignment horizontal="center" vertical="center" wrapText="1"/>
      <protection locked="0" hidden="1"/>
    </xf>
    <xf numFmtId="168" fontId="4" fillId="0" borderId="9" xfId="0" applyNumberFormat="1" applyFont="1" applyFill="1" applyBorder="1" applyAlignment="1" applyProtection="1">
      <alignment horizontal="center" vertical="center" wrapText="1"/>
      <protection locked="0" hidden="1"/>
    </xf>
    <xf numFmtId="4" fontId="4" fillId="0" borderId="10" xfId="0" applyNumberFormat="1" applyFont="1" applyFill="1" applyBorder="1" applyAlignment="1" applyProtection="1">
      <alignment horizontal="center" vertical="center" wrapText="1"/>
      <protection locked="0" hidden="1"/>
    </xf>
    <xf numFmtId="168" fontId="4" fillId="0" borderId="17" xfId="0" applyNumberFormat="1" applyFont="1" applyFill="1" applyBorder="1" applyAlignment="1" applyProtection="1">
      <alignment horizontal="center" vertical="center" wrapText="1"/>
      <protection locked="0" hidden="1"/>
    </xf>
    <xf numFmtId="168" fontId="4" fillId="0" borderId="10" xfId="0" applyNumberFormat="1" applyFont="1" applyFill="1" applyBorder="1" applyAlignment="1" applyProtection="1">
      <alignment horizontal="center" vertical="center" wrapText="1"/>
      <protection locked="0" hidden="1"/>
    </xf>
    <xf numFmtId="0" fontId="3" fillId="0" borderId="4" xfId="0" applyFont="1" applyFill="1" applyBorder="1" applyAlignment="1" applyProtection="1">
      <alignment vertical="center" wrapText="1"/>
      <protection hidden="1"/>
    </xf>
    <xf numFmtId="0" fontId="5" fillId="0" borderId="57" xfId="0" applyFont="1" applyFill="1" applyBorder="1" applyAlignment="1" applyProtection="1">
      <alignment vertical="center" wrapText="1"/>
      <protection hidden="1"/>
    </xf>
    <xf numFmtId="168" fontId="4" fillId="0" borderId="46" xfId="0" applyNumberFormat="1"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center" wrapText="1"/>
      <protection hidden="1"/>
    </xf>
    <xf numFmtId="0" fontId="6" fillId="0" borderId="16" xfId="0" applyFont="1" applyFill="1" applyBorder="1" applyAlignment="1" applyProtection="1">
      <alignment horizontal="center" vertical="center" wrapText="1"/>
      <protection hidden="1"/>
    </xf>
    <xf numFmtId="49" fontId="18" fillId="0" borderId="51" xfId="0" applyNumberFormat="1" applyFont="1" applyFill="1" applyBorder="1" applyAlignment="1" applyProtection="1">
      <alignment horizontal="left" vertical="center" wrapText="1"/>
      <protection locked="0" hidden="1"/>
    </xf>
    <xf numFmtId="10" fontId="18" fillId="0" borderId="11" xfId="0" applyNumberFormat="1" applyFont="1" applyFill="1" applyBorder="1" applyAlignment="1" applyProtection="1">
      <alignment horizontal="center" vertical="center" wrapText="1"/>
      <protection locked="0" hidden="1"/>
    </xf>
    <xf numFmtId="49" fontId="18" fillId="0" borderId="53" xfId="0" applyNumberFormat="1" applyFont="1" applyFill="1" applyBorder="1" applyAlignment="1" applyProtection="1">
      <alignment horizontal="left" vertical="center" wrapText="1"/>
      <protection locked="0" hidden="1"/>
    </xf>
    <xf numFmtId="10" fontId="18" fillId="0" borderId="12" xfId="0" applyNumberFormat="1" applyFont="1" applyFill="1" applyBorder="1" applyAlignment="1" applyProtection="1">
      <alignment horizontal="center" vertical="center" wrapText="1"/>
      <protection locked="0" hidden="1"/>
    </xf>
    <xf numFmtId="0" fontId="0" fillId="0" borderId="0" xfId="0" applyFill="1"/>
    <xf numFmtId="4" fontId="2" fillId="0" borderId="17" xfId="1" applyNumberFormat="1" applyFont="1" applyFill="1" applyBorder="1" applyAlignment="1" applyProtection="1">
      <alignment horizontal="center" vertical="center" wrapText="1"/>
      <protection locked="0" hidden="1"/>
    </xf>
    <xf numFmtId="0" fontId="5" fillId="0" borderId="4" xfId="0" applyFont="1" applyFill="1" applyBorder="1" applyAlignment="1" applyProtection="1">
      <alignment vertical="center" wrapText="1"/>
      <protection hidden="1"/>
    </xf>
    <xf numFmtId="4" fontId="15" fillId="0" borderId="0" xfId="1" applyNumberFormat="1"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11" fillId="0" borderId="0" xfId="0" applyFont="1" applyBorder="1" applyAlignment="1" applyProtection="1">
      <alignment horizontal="left" vertical="top" wrapText="1"/>
      <protection hidden="1"/>
    </xf>
    <xf numFmtId="0" fontId="11" fillId="0" borderId="0" xfId="0" applyFont="1" applyBorder="1" applyAlignment="1" applyProtection="1">
      <alignment horizontal="left" vertical="top" indent="1"/>
      <protection hidden="1"/>
    </xf>
    <xf numFmtId="49" fontId="18" fillId="0" borderId="11" xfId="0" applyNumberFormat="1" applyFont="1" applyBorder="1" applyAlignment="1" applyProtection="1">
      <alignment horizontal="left" vertical="center" wrapText="1"/>
      <protection locked="0" hidden="1"/>
    </xf>
    <xf numFmtId="0" fontId="18" fillId="6" borderId="11" xfId="0" applyFont="1" applyFill="1" applyBorder="1" applyAlignment="1" applyProtection="1">
      <alignment horizontal="center" vertical="center" wrapText="1"/>
      <protection locked="0" hidden="1"/>
    </xf>
    <xf numFmtId="0" fontId="18" fillId="0" borderId="11" xfId="0" applyFont="1" applyBorder="1" applyAlignment="1" applyProtection="1">
      <alignment horizontal="center" vertical="center" wrapText="1"/>
      <protection locked="0" hidden="1"/>
    </xf>
    <xf numFmtId="4" fontId="18" fillId="0" borderId="11" xfId="1" applyNumberFormat="1" applyFont="1" applyBorder="1" applyAlignment="1" applyProtection="1">
      <alignment horizontal="center" vertical="center" wrapText="1"/>
      <protection locked="0" hidden="1"/>
    </xf>
    <xf numFmtId="49" fontId="18" fillId="0" borderId="12" xfId="0" applyNumberFormat="1" applyFont="1" applyBorder="1" applyAlignment="1" applyProtection="1">
      <alignment horizontal="left" vertical="center" wrapText="1"/>
      <protection locked="0" hidden="1"/>
    </xf>
    <xf numFmtId="0" fontId="18" fillId="0" borderId="12" xfId="0" applyFont="1" applyBorder="1" applyAlignment="1" applyProtection="1">
      <alignment horizontal="center" vertical="center" wrapText="1"/>
      <protection locked="0" hidden="1"/>
    </xf>
    <xf numFmtId="4" fontId="18" fillId="0" borderId="12" xfId="1" applyNumberFormat="1" applyFont="1" applyBorder="1" applyAlignment="1" applyProtection="1">
      <alignment horizontal="center" vertical="center" wrapText="1"/>
      <protection locked="0" hidden="1"/>
    </xf>
    <xf numFmtId="49" fontId="18" fillId="0" borderId="19" xfId="0" applyNumberFormat="1" applyFont="1" applyBorder="1" applyAlignment="1" applyProtection="1">
      <alignment horizontal="left" vertical="center" wrapText="1"/>
      <protection locked="0" hidden="1"/>
    </xf>
    <xf numFmtId="167" fontId="18" fillId="6" borderId="19" xfId="0" applyNumberFormat="1" applyFont="1" applyFill="1" applyBorder="1" applyAlignment="1" applyProtection="1">
      <alignment horizontal="center" vertical="center" wrapText="1"/>
      <protection locked="0" hidden="1"/>
    </xf>
    <xf numFmtId="0" fontId="18" fillId="6" borderId="19" xfId="0" applyFont="1" applyFill="1" applyBorder="1" applyAlignment="1" applyProtection="1">
      <alignment horizontal="center" vertical="center" wrapText="1"/>
      <protection locked="0" hidden="1"/>
    </xf>
    <xf numFmtId="0" fontId="18" fillId="0" borderId="19" xfId="0" applyFont="1" applyBorder="1" applyAlignment="1" applyProtection="1">
      <alignment horizontal="center" vertical="center" wrapText="1"/>
      <protection locked="0" hidden="1"/>
    </xf>
    <xf numFmtId="4" fontId="18" fillId="0" borderId="19" xfId="1" applyNumberFormat="1" applyFont="1" applyBorder="1" applyAlignment="1" applyProtection="1">
      <alignment horizontal="center" vertical="center" wrapText="1"/>
      <protection locked="0" hidden="1"/>
    </xf>
    <xf numFmtId="0" fontId="3" fillId="0" borderId="2" xfId="0" applyFont="1" applyBorder="1" applyAlignment="1" applyProtection="1">
      <alignment vertical="center" wrapText="1"/>
      <protection hidden="1"/>
    </xf>
    <xf numFmtId="0" fontId="3" fillId="0" borderId="0"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4" fontId="15" fillId="0" borderId="0" xfId="1" applyNumberFormat="1" applyFont="1" applyBorder="1" applyAlignment="1" applyProtection="1">
      <alignment horizontal="center" vertical="center" wrapText="1"/>
      <protection hidden="1"/>
    </xf>
    <xf numFmtId="0" fontId="18" fillId="0" borderId="0" xfId="0" applyFont="1" applyBorder="1" applyAlignment="1" applyProtection="1">
      <alignment horizontal="left" vertical="center"/>
      <protection hidden="1"/>
    </xf>
    <xf numFmtId="0" fontId="3" fillId="0" borderId="4" xfId="0" applyFont="1" applyFill="1" applyBorder="1" applyAlignment="1" applyProtection="1">
      <alignment horizontal="center" vertical="center" wrapText="1"/>
      <protection hidden="1"/>
    </xf>
    <xf numFmtId="0" fontId="12" fillId="0" borderId="0" xfId="0" applyFont="1" applyFill="1" applyBorder="1" applyAlignment="1" applyProtection="1">
      <alignment horizontal="right" vertical="center"/>
      <protection hidden="1"/>
    </xf>
    <xf numFmtId="0" fontId="15" fillId="0" borderId="0" xfId="0" applyFont="1" applyFill="1" applyAlignment="1" applyProtection="1">
      <alignment horizontal="center" vertical="center"/>
      <protection hidden="1"/>
    </xf>
    <xf numFmtId="167" fontId="18" fillId="0" borderId="19" xfId="0" applyNumberFormat="1" applyFont="1" applyFill="1" applyBorder="1" applyAlignment="1" applyProtection="1">
      <alignment horizontal="center" vertical="center" wrapText="1"/>
      <protection locked="0" hidden="1"/>
    </xf>
    <xf numFmtId="4" fontId="18" fillId="0" borderId="19" xfId="1" applyNumberFormat="1" applyFont="1" applyFill="1" applyBorder="1" applyAlignment="1" applyProtection="1">
      <alignment horizontal="center" vertical="center" wrapText="1"/>
      <protection locked="0" hidden="1"/>
    </xf>
    <xf numFmtId="0" fontId="6" fillId="8" borderId="16" xfId="0" applyFont="1" applyFill="1" applyBorder="1" applyAlignment="1" applyProtection="1">
      <alignment horizontal="center" vertical="center" wrapText="1"/>
      <protection hidden="1"/>
    </xf>
    <xf numFmtId="0" fontId="2" fillId="0" borderId="0" xfId="5" applyFont="1" applyFill="1" applyBorder="1" applyAlignment="1" applyProtection="1">
      <alignment wrapText="1"/>
      <protection hidden="1"/>
    </xf>
    <xf numFmtId="169" fontId="12" fillId="2" borderId="28" xfId="1" applyNumberFormat="1" applyFont="1" applyFill="1" applyBorder="1" applyAlignment="1" applyProtection="1">
      <alignment horizontal="center" vertical="center" wrapText="1"/>
      <protection locked="0" hidden="1"/>
    </xf>
    <xf numFmtId="0" fontId="2" fillId="0" borderId="0" xfId="0" applyFont="1" applyFill="1" applyBorder="1" applyAlignment="1" applyProtection="1">
      <alignment wrapText="1"/>
      <protection hidden="1"/>
    </xf>
    <xf numFmtId="0" fontId="11" fillId="0" borderId="0" xfId="0" applyFont="1" applyBorder="1" applyAlignment="1" applyProtection="1">
      <alignment horizontal="left" indent="1"/>
      <protection hidden="1"/>
    </xf>
    <xf numFmtId="0" fontId="3" fillId="0" borderId="0" xfId="0" applyFont="1" applyFill="1" applyAlignment="1" applyProtection="1">
      <alignment horizontal="left" vertical="center" wrapText="1"/>
      <protection hidden="1"/>
    </xf>
    <xf numFmtId="0" fontId="11" fillId="0" borderId="0" xfId="0" applyFont="1" applyBorder="1" applyAlignment="1" applyProtection="1">
      <protection hidden="1"/>
    </xf>
    <xf numFmtId="0" fontId="12" fillId="0" borderId="4" xfId="0" applyFont="1" applyFill="1" applyBorder="1" applyAlignment="1" applyProtection="1">
      <alignment vertical="center" wrapText="1"/>
      <protection hidden="1"/>
    </xf>
    <xf numFmtId="0" fontId="11" fillId="0" borderId="0" xfId="0" applyFont="1" applyBorder="1" applyAlignment="1" applyProtection="1">
      <alignment horizontal="left" vertical="top" wrapText="1"/>
      <protection hidden="1"/>
    </xf>
    <xf numFmtId="0" fontId="5" fillId="0" borderId="0" xfId="0" applyFont="1" applyFill="1" applyBorder="1" applyAlignment="1" applyProtection="1">
      <alignment horizontal="center" vertical="center" wrapText="1"/>
      <protection hidden="1"/>
    </xf>
    <xf numFmtId="0" fontId="12" fillId="0" borderId="0" xfId="0" applyFont="1" applyFill="1" applyBorder="1" applyAlignment="1" applyProtection="1">
      <alignment horizontal="center" vertical="center"/>
      <protection hidden="1"/>
    </xf>
    <xf numFmtId="0" fontId="12" fillId="0" borderId="23" xfId="0" applyFont="1" applyFill="1" applyBorder="1" applyAlignment="1" applyProtection="1">
      <alignment horizontal="center" vertical="center"/>
      <protection hidden="1"/>
    </xf>
    <xf numFmtId="49" fontId="2" fillId="7" borderId="21" xfId="0" applyNumberFormat="1" applyFont="1" applyFill="1" applyBorder="1" applyAlignment="1" applyProtection="1">
      <alignment horizontal="left" vertical="center" indent="1"/>
      <protection hidden="1"/>
    </xf>
    <xf numFmtId="0" fontId="19" fillId="0" borderId="5" xfId="5" applyFont="1" applyFill="1" applyBorder="1" applyAlignment="1" applyProtection="1">
      <alignment horizontal="center" vertical="center" wrapText="1"/>
      <protection hidden="1"/>
    </xf>
    <xf numFmtId="0" fontId="19" fillId="0" borderId="4" xfId="5" applyFont="1" applyFill="1" applyBorder="1" applyAlignment="1" applyProtection="1">
      <alignment horizontal="center" vertical="center" wrapText="1"/>
      <protection hidden="1"/>
    </xf>
    <xf numFmtId="0" fontId="17" fillId="0" borderId="4" xfId="5" applyFont="1" applyFill="1" applyBorder="1" applyAlignment="1" applyProtection="1">
      <alignment vertical="center" wrapText="1"/>
      <protection hidden="1"/>
    </xf>
    <xf numFmtId="0" fontId="17" fillId="0" borderId="6" xfId="5" applyFont="1" applyFill="1" applyBorder="1" applyAlignment="1" applyProtection="1">
      <alignment vertical="center" wrapText="1"/>
      <protection hidden="1"/>
    </xf>
    <xf numFmtId="0" fontId="19" fillId="0" borderId="7" xfId="5" applyFont="1" applyFill="1" applyBorder="1" applyAlignment="1" applyProtection="1">
      <alignment horizontal="center" vertical="center" wrapText="1"/>
      <protection hidden="1"/>
    </xf>
    <xf numFmtId="0" fontId="17" fillId="0" borderId="1" xfId="5" applyFont="1" applyFill="1" applyBorder="1" applyAlignment="1" applyProtection="1">
      <alignment vertical="center" wrapText="1"/>
      <protection hidden="1"/>
    </xf>
    <xf numFmtId="0" fontId="19" fillId="0" borderId="13" xfId="5" applyFont="1" applyFill="1" applyBorder="1" applyAlignment="1" applyProtection="1">
      <alignment horizontal="center" vertical="center" wrapText="1"/>
      <protection hidden="1"/>
    </xf>
    <xf numFmtId="0" fontId="19" fillId="0" borderId="2" xfId="5" applyFont="1" applyFill="1" applyBorder="1" applyAlignment="1" applyProtection="1">
      <alignment horizontal="center" vertical="center" wrapText="1"/>
      <protection hidden="1"/>
    </xf>
    <xf numFmtId="0" fontId="17" fillId="0" borderId="2" xfId="5" applyFont="1" applyFill="1" applyBorder="1" applyAlignment="1" applyProtection="1">
      <alignment vertical="center" wrapText="1"/>
      <protection hidden="1"/>
    </xf>
    <xf numFmtId="0" fontId="17" fillId="0" borderId="14" xfId="5" applyFont="1" applyFill="1" applyBorder="1" applyAlignment="1" applyProtection="1">
      <alignment vertical="center" wrapText="1"/>
      <protection hidden="1"/>
    </xf>
    <xf numFmtId="0" fontId="2" fillId="0" borderId="7" xfId="5" applyFont="1" applyFill="1" applyBorder="1" applyAlignment="1" applyProtection="1">
      <alignment horizontal="left" vertical="center" indent="1"/>
      <protection hidden="1"/>
    </xf>
    <xf numFmtId="0" fontId="2" fillId="0" borderId="0" xfId="5" applyFont="1" applyFill="1" applyBorder="1" applyAlignment="1" applyProtection="1">
      <alignment horizontal="center" vertical="center" wrapText="1"/>
      <protection hidden="1"/>
    </xf>
    <xf numFmtId="0" fontId="2" fillId="0" borderId="0" xfId="5" applyFont="1" applyFill="1" applyBorder="1" applyAlignment="1" applyProtection="1">
      <alignment vertical="center" wrapText="1"/>
      <protection hidden="1"/>
    </xf>
    <xf numFmtId="0" fontId="2" fillId="0" borderId="7" xfId="5" applyFont="1" applyFill="1" applyBorder="1" applyAlignment="1" applyProtection="1">
      <alignment horizontal="center" vertical="center" wrapText="1"/>
      <protection hidden="1"/>
    </xf>
    <xf numFmtId="49" fontId="18" fillId="0" borderId="18" xfId="0" applyNumberFormat="1" applyFont="1" applyBorder="1" applyAlignment="1" applyProtection="1">
      <alignment horizontal="left" vertical="center" wrapText="1"/>
      <protection locked="0" hidden="1"/>
    </xf>
    <xf numFmtId="167" fontId="18" fillId="6" borderId="18" xfId="0" applyNumberFormat="1" applyFont="1" applyFill="1" applyBorder="1" applyAlignment="1" applyProtection="1">
      <alignment horizontal="center" vertical="center" wrapText="1"/>
      <protection locked="0" hidden="1"/>
    </xf>
    <xf numFmtId="0" fontId="18" fillId="6" borderId="18" xfId="0" applyFont="1" applyFill="1" applyBorder="1" applyAlignment="1" applyProtection="1">
      <alignment horizontal="center" vertical="center" wrapText="1"/>
      <protection locked="0" hidden="1"/>
    </xf>
    <xf numFmtId="0" fontId="18" fillId="0" borderId="18" xfId="0" applyFont="1" applyBorder="1" applyAlignment="1" applyProtection="1">
      <alignment horizontal="center" vertical="center" wrapText="1"/>
      <protection locked="0" hidden="1"/>
    </xf>
    <xf numFmtId="4" fontId="18" fillId="0" borderId="18" xfId="1" applyNumberFormat="1" applyFont="1" applyBorder="1" applyAlignment="1" applyProtection="1">
      <alignment horizontal="center" vertical="center" wrapText="1"/>
      <protection locked="0" hidden="1"/>
    </xf>
    <xf numFmtId="0" fontId="2" fillId="5" borderId="0" xfId="8" applyFill="1" applyAlignment="1" applyProtection="1">
      <alignment vertical="center"/>
      <protection hidden="1"/>
    </xf>
    <xf numFmtId="0" fontId="2" fillId="5" borderId="0" xfId="8" applyFont="1" applyFill="1" applyAlignment="1" applyProtection="1">
      <alignment vertical="center"/>
      <protection hidden="1"/>
    </xf>
    <xf numFmtId="0" fontId="33" fillId="0" borderId="0" xfId="7" applyAlignment="1" applyProtection="1">
      <alignment vertical="center" wrapText="1"/>
      <protection hidden="1"/>
    </xf>
    <xf numFmtId="0" fontId="33" fillId="5" borderId="0" xfId="7" applyFill="1" applyAlignment="1" applyProtection="1">
      <alignment vertical="center" wrapText="1"/>
      <protection hidden="1"/>
    </xf>
    <xf numFmtId="0" fontId="2" fillId="5" borderId="0" xfId="8" applyFill="1" applyBorder="1" applyAlignment="1" applyProtection="1">
      <alignment vertical="center"/>
      <protection hidden="1"/>
    </xf>
    <xf numFmtId="14" fontId="2" fillId="2" borderId="21" xfId="8" applyNumberFormat="1" applyFont="1" applyFill="1" applyBorder="1" applyAlignment="1" applyProtection="1">
      <alignment horizontal="center" vertical="center"/>
      <protection locked="0" hidden="1"/>
    </xf>
    <xf numFmtId="14" fontId="2" fillId="2" borderId="21" xfId="8" applyNumberFormat="1" applyFill="1" applyBorder="1" applyAlignment="1" applyProtection="1">
      <alignment horizontal="center" vertical="center"/>
      <protection locked="0" hidden="1"/>
    </xf>
    <xf numFmtId="14" fontId="2" fillId="5" borderId="0" xfId="8" applyNumberFormat="1" applyFill="1" applyBorder="1" applyAlignment="1" applyProtection="1">
      <alignment vertical="center"/>
      <protection hidden="1"/>
    </xf>
    <xf numFmtId="0" fontId="2" fillId="5" borderId="0" xfId="8" applyFont="1" applyFill="1" applyBorder="1" applyAlignment="1" applyProtection="1">
      <alignment vertical="center" wrapText="1"/>
      <protection hidden="1"/>
    </xf>
    <xf numFmtId="0" fontId="2" fillId="5" borderId="0" xfId="8" applyFont="1" applyFill="1" applyBorder="1" applyAlignment="1" applyProtection="1">
      <alignment vertical="top"/>
      <protection hidden="1"/>
    </xf>
    <xf numFmtId="0" fontId="12" fillId="5" borderId="0" xfId="8" applyFont="1" applyFill="1" applyBorder="1" applyAlignment="1" applyProtection="1">
      <alignment vertical="center"/>
      <protection hidden="1"/>
    </xf>
    <xf numFmtId="0" fontId="2" fillId="0" borderId="0" xfId="8" applyAlignment="1" applyProtection="1">
      <alignment vertical="center"/>
      <protection hidden="1"/>
    </xf>
    <xf numFmtId="0" fontId="2" fillId="5" borderId="0" xfId="8" applyFont="1" applyFill="1" applyBorder="1" applyAlignment="1" applyProtection="1">
      <alignment horizontal="left" vertical="center"/>
      <protection hidden="1"/>
    </xf>
    <xf numFmtId="49" fontId="6" fillId="0" borderId="11" xfId="0" applyNumberFormat="1" applyFont="1" applyBorder="1" applyAlignment="1" applyProtection="1">
      <alignment horizontal="left" vertical="center" wrapText="1"/>
      <protection locked="0" hidden="1"/>
    </xf>
    <xf numFmtId="49" fontId="6" fillId="0" borderId="18" xfId="0" applyNumberFormat="1" applyFont="1" applyBorder="1" applyAlignment="1" applyProtection="1">
      <alignment horizontal="left" vertical="center" wrapText="1"/>
      <protection locked="0" hidden="1"/>
    </xf>
    <xf numFmtId="49" fontId="6" fillId="0" borderId="12" xfId="0" applyNumberFormat="1" applyFont="1" applyBorder="1" applyAlignment="1" applyProtection="1">
      <alignment horizontal="left" vertical="center" wrapText="1"/>
      <protection locked="0" hidden="1"/>
    </xf>
    <xf numFmtId="49" fontId="6" fillId="0" borderId="19" xfId="0" applyNumberFormat="1" applyFont="1" applyBorder="1" applyAlignment="1" applyProtection="1">
      <alignment horizontal="left" vertical="center" wrapText="1"/>
      <protection locked="0" hidden="1"/>
    </xf>
    <xf numFmtId="4" fontId="18" fillId="0" borderId="64" xfId="1" applyNumberFormat="1" applyFont="1" applyBorder="1" applyAlignment="1" applyProtection="1">
      <alignment horizontal="center" vertical="center" wrapText="1"/>
      <protection locked="0" hidden="1"/>
    </xf>
    <xf numFmtId="4" fontId="18" fillId="0" borderId="5" xfId="1" applyNumberFormat="1" applyFont="1" applyBorder="1" applyAlignment="1" applyProtection="1">
      <alignment horizontal="center" vertical="center" wrapText="1"/>
      <protection locked="0" hidden="1"/>
    </xf>
    <xf numFmtId="4" fontId="18" fillId="0" borderId="65" xfId="1" applyNumberFormat="1" applyFont="1" applyBorder="1" applyAlignment="1" applyProtection="1">
      <alignment horizontal="center" vertical="center" wrapText="1"/>
      <protection locked="0" hidden="1"/>
    </xf>
    <xf numFmtId="4" fontId="18" fillId="0" borderId="24" xfId="1" applyNumberFormat="1" applyFont="1" applyBorder="1" applyAlignment="1" applyProtection="1">
      <alignment horizontal="center" vertical="center" wrapText="1"/>
      <protection locked="0" hidden="1"/>
    </xf>
    <xf numFmtId="14" fontId="18" fillId="0" borderId="28" xfId="1" applyNumberFormat="1" applyFont="1" applyBorder="1" applyAlignment="1" applyProtection="1">
      <alignment horizontal="center" vertical="center" wrapText="1"/>
      <protection locked="0" hidden="1"/>
    </xf>
    <xf numFmtId="14" fontId="18" fillId="0" borderId="11" xfId="1" applyNumberFormat="1" applyFont="1" applyBorder="1" applyAlignment="1" applyProtection="1">
      <alignment horizontal="center" vertical="center" wrapText="1"/>
      <protection locked="0" hidden="1"/>
    </xf>
    <xf numFmtId="14" fontId="18" fillId="0" borderId="12" xfId="1" applyNumberFormat="1" applyFont="1" applyBorder="1" applyAlignment="1" applyProtection="1">
      <alignment horizontal="center" vertical="center" wrapText="1"/>
      <protection locked="0" hidden="1"/>
    </xf>
    <xf numFmtId="14" fontId="18" fillId="0" borderId="19" xfId="1" applyNumberFormat="1" applyFont="1" applyBorder="1" applyAlignment="1" applyProtection="1">
      <alignment horizontal="center" vertical="center" wrapText="1"/>
      <protection locked="0" hidden="1"/>
    </xf>
    <xf numFmtId="0" fontId="6" fillId="0" borderId="7" xfId="0" applyFont="1" applyBorder="1" applyAlignment="1" applyProtection="1">
      <alignment vertical="center" wrapText="1"/>
      <protection hidden="1"/>
    </xf>
    <xf numFmtId="4" fontId="18" fillId="0" borderId="17" xfId="1" applyNumberFormat="1" applyFont="1" applyBorder="1" applyAlignment="1" applyProtection="1">
      <alignment horizontal="center" vertical="center" wrapText="1"/>
      <protection locked="0" hidden="1"/>
    </xf>
    <xf numFmtId="0" fontId="2" fillId="0" borderId="65" xfId="0" applyFont="1" applyFill="1" applyBorder="1" applyAlignment="1" applyProtection="1">
      <alignment vertical="center" wrapText="1"/>
      <protection hidden="1"/>
    </xf>
    <xf numFmtId="0" fontId="3" fillId="0" borderId="66" xfId="0" applyFont="1" applyFill="1" applyBorder="1" applyAlignment="1" applyProtection="1">
      <alignment vertical="center" wrapText="1"/>
      <protection hidden="1"/>
    </xf>
    <xf numFmtId="0" fontId="2" fillId="0" borderId="10" xfId="0" applyFont="1" applyFill="1" applyBorder="1" applyAlignment="1" applyProtection="1">
      <alignment vertical="center" wrapText="1"/>
      <protection hidden="1"/>
    </xf>
    <xf numFmtId="0" fontId="2" fillId="0" borderId="0" xfId="5" applyFont="1" applyFill="1" applyBorder="1" applyAlignment="1" applyProtection="1">
      <alignment horizontal="left" vertical="center" indent="1"/>
      <protection hidden="1"/>
    </xf>
    <xf numFmtId="0" fontId="2" fillId="0" borderId="0" xfId="5" applyFont="1" applyFill="1" applyBorder="1" applyAlignment="1" applyProtection="1">
      <alignment horizontal="left" vertical="top"/>
      <protection hidden="1"/>
    </xf>
    <xf numFmtId="168" fontId="18" fillId="0" borderId="0" xfId="0" applyNumberFormat="1" applyFont="1" applyFill="1" applyBorder="1" applyAlignment="1" applyProtection="1">
      <alignment vertical="center" wrapText="1"/>
      <protection hidden="1"/>
    </xf>
    <xf numFmtId="0" fontId="2" fillId="0" borderId="6" xfId="0" applyFont="1" applyFill="1" applyBorder="1" applyAlignment="1" applyProtection="1">
      <alignment vertical="center" wrapText="1"/>
      <protection hidden="1"/>
    </xf>
    <xf numFmtId="0" fontId="2" fillId="0" borderId="1" xfId="0" applyFont="1" applyFill="1" applyBorder="1" applyAlignment="1" applyProtection="1">
      <alignment vertical="center" wrapText="1"/>
      <protection hidden="1"/>
    </xf>
    <xf numFmtId="0" fontId="17" fillId="0" borderId="0" xfId="5" applyFont="1" applyBorder="1" applyAlignment="1" applyProtection="1">
      <alignment horizontal="left" wrapText="1"/>
      <protection hidden="1"/>
    </xf>
    <xf numFmtId="0" fontId="22" fillId="0" borderId="7" xfId="5" applyFont="1" applyBorder="1" applyAlignment="1" applyProtection="1">
      <alignment horizontal="left" wrapText="1"/>
      <protection hidden="1"/>
    </xf>
    <xf numFmtId="0" fontId="22" fillId="0" borderId="0" xfId="5" applyFont="1" applyBorder="1" applyAlignment="1" applyProtection="1">
      <alignment horizontal="left" wrapText="1"/>
      <protection hidden="1"/>
    </xf>
    <xf numFmtId="0" fontId="22" fillId="0" borderId="1" xfId="5" applyFont="1" applyBorder="1" applyAlignment="1" applyProtection="1">
      <alignment horizontal="left" wrapText="1"/>
      <protection hidden="1"/>
    </xf>
    <xf numFmtId="168" fontId="17" fillId="0" borderId="0" xfId="6" applyNumberFormat="1" applyFont="1" applyFill="1" applyBorder="1" applyAlignment="1" applyProtection="1">
      <alignment horizontal="center" vertical="center" wrapText="1"/>
      <protection hidden="1"/>
    </xf>
    <xf numFmtId="0" fontId="23" fillId="0" borderId="7" xfId="0" applyFont="1" applyBorder="1" applyAlignment="1" applyProtection="1">
      <alignment horizontal="left"/>
      <protection hidden="1"/>
    </xf>
    <xf numFmtId="0" fontId="23" fillId="0" borderId="0" xfId="0" applyFont="1" applyBorder="1" applyAlignment="1" applyProtection="1">
      <alignment horizontal="left"/>
      <protection hidden="1"/>
    </xf>
    <xf numFmtId="0" fontId="17" fillId="0" borderId="7" xfId="0" applyFont="1" applyBorder="1" applyAlignment="1" applyProtection="1">
      <alignment horizontal="left"/>
      <protection hidden="1"/>
    </xf>
    <xf numFmtId="0" fontId="17" fillId="0" borderId="0" xfId="0" applyFont="1" applyBorder="1" applyAlignment="1" applyProtection="1">
      <alignment horizontal="left"/>
      <protection hidden="1"/>
    </xf>
    <xf numFmtId="0" fontId="2" fillId="0" borderId="0" xfId="5" applyFont="1" applyFill="1" applyBorder="1" applyAlignment="1" applyProtection="1">
      <alignment horizontal="left" vertical="top" wrapText="1"/>
      <protection hidden="1"/>
    </xf>
    <xf numFmtId="0" fontId="10" fillId="0" borderId="7" xfId="5" applyFont="1" applyFill="1" applyBorder="1" applyAlignment="1" applyProtection="1">
      <alignment horizontal="left" vertical="center" wrapText="1" indent="2"/>
      <protection hidden="1"/>
    </xf>
    <xf numFmtId="0" fontId="10" fillId="0" borderId="0" xfId="5" applyFont="1" applyFill="1" applyBorder="1" applyAlignment="1" applyProtection="1">
      <alignment horizontal="left" vertical="center" wrapText="1" indent="2"/>
      <protection hidden="1"/>
    </xf>
    <xf numFmtId="0" fontId="10" fillId="0" borderId="1" xfId="5" applyFont="1" applyFill="1" applyBorder="1" applyAlignment="1" applyProtection="1">
      <alignment horizontal="left" vertical="center" wrapText="1" indent="2"/>
      <protection hidden="1"/>
    </xf>
    <xf numFmtId="0" fontId="22" fillId="0" borderId="5" xfId="5" applyFont="1" applyBorder="1" applyAlignment="1" applyProtection="1">
      <alignment horizontal="left" wrapText="1"/>
      <protection hidden="1"/>
    </xf>
    <xf numFmtId="0" fontId="17" fillId="0" borderId="0" xfId="5" applyFont="1" applyBorder="1" applyAlignment="1" applyProtection="1">
      <alignment horizontal="center" wrapText="1"/>
      <protection hidden="1"/>
    </xf>
    <xf numFmtId="0" fontId="10" fillId="0" borderId="0" xfId="0" applyFont="1" applyFill="1" applyBorder="1" applyAlignment="1" applyProtection="1">
      <alignment horizontal="center" vertical="center" wrapText="1"/>
      <protection hidden="1"/>
    </xf>
    <xf numFmtId="0" fontId="11" fillId="0" borderId="0" xfId="0" applyFont="1" applyBorder="1" applyAlignment="1" applyProtection="1">
      <alignment horizontal="left" vertical="top" wrapText="1"/>
      <protection hidden="1"/>
    </xf>
    <xf numFmtId="0" fontId="5" fillId="0" borderId="0" xfId="0" applyFont="1" applyFill="1" applyBorder="1" applyAlignment="1" applyProtection="1">
      <alignment horizontal="center" vertical="center" wrapText="1"/>
      <protection hidden="1"/>
    </xf>
    <xf numFmtId="49" fontId="15" fillId="0" borderId="0" xfId="0" applyNumberFormat="1" applyFont="1" applyFill="1" applyBorder="1" applyAlignment="1" applyProtection="1">
      <alignment horizontal="right" vertical="center" wrapText="1"/>
      <protection hidden="1"/>
    </xf>
    <xf numFmtId="0" fontId="12"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left" vertical="center" wrapText="1"/>
      <protection hidden="1"/>
    </xf>
    <xf numFmtId="0" fontId="12" fillId="0" borderId="0" xfId="0" applyFont="1" applyFill="1" applyBorder="1" applyAlignment="1" applyProtection="1">
      <alignment horizontal="center" vertical="center"/>
      <protection hidden="1"/>
    </xf>
    <xf numFmtId="49" fontId="2" fillId="7" borderId="21" xfId="0" applyNumberFormat="1" applyFont="1" applyFill="1" applyBorder="1" applyAlignment="1" applyProtection="1">
      <alignment horizontal="left" vertical="center" indent="1"/>
      <protection hidden="1"/>
    </xf>
    <xf numFmtId="0" fontId="6" fillId="0" borderId="0" xfId="0" applyFont="1" applyFill="1" applyAlignment="1" applyProtection="1">
      <alignment horizontal="left" vertical="center" wrapText="1"/>
      <protection hidden="1"/>
    </xf>
    <xf numFmtId="0" fontId="12" fillId="0" borderId="23" xfId="0" applyFont="1" applyFill="1" applyBorder="1" applyAlignment="1" applyProtection="1">
      <alignment horizontal="center" vertical="center"/>
      <protection hidden="1"/>
    </xf>
    <xf numFmtId="0" fontId="2" fillId="0" borderId="0" xfId="0" applyFont="1" applyFill="1" applyBorder="1" applyAlignment="1" applyProtection="1">
      <alignment horizontal="left" vertical="center" wrapText="1" indent="1"/>
      <protection hidden="1"/>
    </xf>
    <xf numFmtId="0" fontId="12" fillId="5" borderId="0" xfId="8" applyFont="1" applyFill="1" applyBorder="1" applyAlignment="1" applyProtection="1">
      <alignment horizontal="center" vertical="center"/>
      <protection hidden="1"/>
    </xf>
    <xf numFmtId="0" fontId="15" fillId="5" borderId="0" xfId="8" applyFont="1" applyFill="1" applyAlignment="1" applyProtection="1">
      <alignment horizontal="right" vertical="center"/>
      <protection hidden="1"/>
    </xf>
    <xf numFmtId="14" fontId="2" fillId="2" borderId="21" xfId="8" applyNumberFormat="1" applyFill="1" applyBorder="1" applyAlignment="1" applyProtection="1">
      <alignment horizontal="left" vertical="center" indent="1"/>
      <protection locked="0" hidden="1"/>
    </xf>
    <xf numFmtId="0" fontId="2" fillId="5" borderId="0" xfId="8" applyFont="1" applyFill="1" applyBorder="1" applyAlignment="1" applyProtection="1">
      <alignment horizontal="left" vertical="center" wrapText="1"/>
      <protection hidden="1"/>
    </xf>
    <xf numFmtId="0" fontId="2" fillId="5" borderId="0" xfId="8" applyFont="1" applyFill="1" applyBorder="1" applyAlignment="1" applyProtection="1">
      <alignment vertical="top" wrapText="1"/>
      <protection hidden="1"/>
    </xf>
    <xf numFmtId="0" fontId="12" fillId="0" borderId="0" xfId="0" applyFont="1" applyFill="1" applyBorder="1" applyAlignment="1" applyProtection="1">
      <alignment horizontal="center" vertical="center"/>
      <protection hidden="1"/>
    </xf>
    <xf numFmtId="169" fontId="32" fillId="0" borderId="14" xfId="1" applyNumberFormat="1" applyFont="1" applyFill="1" applyBorder="1" applyAlignment="1" applyProtection="1">
      <alignment horizontal="center" vertical="center" wrapText="1"/>
      <protection hidden="1"/>
    </xf>
    <xf numFmtId="0" fontId="2" fillId="7" borderId="44" xfId="0" applyNumberFormat="1" applyFont="1" applyFill="1" applyBorder="1" applyAlignment="1" applyProtection="1">
      <alignment horizontal="left" vertical="center" wrapText="1"/>
      <protection hidden="1"/>
    </xf>
    <xf numFmtId="0" fontId="2" fillId="5" borderId="0" xfId="0" applyFont="1" applyFill="1" applyBorder="1" applyAlignment="1" applyProtection="1">
      <alignment horizontal="right" vertical="center" wrapText="1"/>
      <protection hidden="1"/>
    </xf>
    <xf numFmtId="0" fontId="38" fillId="0" borderId="23" xfId="0" applyNumberFormat="1" applyFont="1" applyBorder="1" applyAlignment="1" applyProtection="1">
      <alignment horizontal="center" vertical="center"/>
      <protection hidden="1"/>
    </xf>
    <xf numFmtId="0" fontId="38" fillId="0" borderId="36" xfId="0" applyFont="1" applyBorder="1" applyAlignment="1" applyProtection="1">
      <alignment horizontal="center" vertical="center" wrapText="1"/>
      <protection hidden="1"/>
    </xf>
    <xf numFmtId="0" fontId="38" fillId="0" borderId="23" xfId="0" applyFont="1" applyBorder="1" applyAlignment="1" applyProtection="1">
      <alignment horizontal="center" vertical="center" wrapText="1"/>
      <protection hidden="1"/>
    </xf>
    <xf numFmtId="0" fontId="37" fillId="0" borderId="23" xfId="0" applyNumberFormat="1" applyFont="1" applyBorder="1" applyAlignment="1" applyProtection="1">
      <alignment horizontal="center"/>
      <protection hidden="1"/>
    </xf>
    <xf numFmtId="0" fontId="37" fillId="0" borderId="36" xfId="0" applyFont="1" applyBorder="1" applyAlignment="1" applyProtection="1">
      <alignment horizontal="center" vertical="center"/>
      <protection hidden="1"/>
    </xf>
    <xf numFmtId="0" fontId="37" fillId="0" borderId="23" xfId="0" applyNumberFormat="1" applyFont="1" applyBorder="1" applyAlignment="1" applyProtection="1">
      <alignment horizontal="center" vertical="center"/>
      <protection hidden="1"/>
    </xf>
    <xf numFmtId="0" fontId="37" fillId="0" borderId="23" xfId="0" applyFont="1" applyBorder="1" applyAlignment="1" applyProtection="1">
      <alignment horizontal="center" vertical="center"/>
      <protection hidden="1"/>
    </xf>
    <xf numFmtId="0" fontId="37" fillId="0" borderId="23" xfId="0" applyNumberFormat="1" applyFont="1" applyFill="1" applyBorder="1" applyAlignment="1" applyProtection="1">
      <alignment horizontal="center" vertical="center"/>
      <protection hidden="1"/>
    </xf>
    <xf numFmtId="0" fontId="37" fillId="0" borderId="23" xfId="0" applyFont="1" applyFill="1" applyBorder="1" applyAlignment="1" applyProtection="1">
      <alignment horizontal="center" vertical="center"/>
      <protection hidden="1"/>
    </xf>
    <xf numFmtId="0" fontId="38" fillId="0" borderId="23" xfId="0" applyFont="1" applyFill="1" applyBorder="1" applyAlignment="1" applyProtection="1">
      <alignment horizontal="center" vertical="center" wrapText="1"/>
      <protection hidden="1"/>
    </xf>
    <xf numFmtId="0" fontId="37" fillId="0" borderId="11" xfId="0" applyNumberFormat="1" applyFont="1" applyFill="1" applyBorder="1" applyAlignment="1" applyProtection="1">
      <alignment horizontal="center" vertical="center"/>
      <protection hidden="1"/>
    </xf>
    <xf numFmtId="0" fontId="37" fillId="0" borderId="11" xfId="0" applyFont="1" applyFill="1" applyBorder="1" applyAlignment="1" applyProtection="1">
      <alignment horizontal="center" vertical="center"/>
      <protection hidden="1"/>
    </xf>
    <xf numFmtId="0" fontId="38" fillId="0" borderId="11" xfId="0" applyFont="1" applyFill="1" applyBorder="1" applyAlignment="1" applyProtection="1">
      <alignment horizontal="center" vertical="center" wrapText="1"/>
      <protection hidden="1"/>
    </xf>
    <xf numFmtId="0" fontId="40" fillId="0" borderId="19" xfId="0" applyNumberFormat="1" applyFont="1" applyFill="1" applyBorder="1" applyAlignment="1" applyProtection="1">
      <alignment horizontal="center" vertical="center"/>
      <protection hidden="1"/>
    </xf>
    <xf numFmtId="0" fontId="6" fillId="0" borderId="0" xfId="0" applyFont="1" applyFill="1" applyBorder="1" applyAlignment="1" applyProtection="1">
      <alignment horizontal="left" wrapText="1" indent="1"/>
      <protection hidden="1"/>
    </xf>
    <xf numFmtId="0" fontId="2" fillId="0" borderId="0" xfId="0" applyFont="1" applyFill="1" applyBorder="1" applyAlignment="1" applyProtection="1">
      <alignment horizontal="left" vertical="center" wrapText="1"/>
      <protection hidden="1"/>
    </xf>
    <xf numFmtId="0" fontId="15" fillId="0" borderId="62" xfId="0" applyFont="1" applyFill="1" applyBorder="1" applyAlignment="1" applyProtection="1">
      <alignment horizontal="left" vertical="center" wrapText="1" indent="1"/>
      <protection hidden="1"/>
    </xf>
    <xf numFmtId="14" fontId="6" fillId="0" borderId="23" xfId="0" applyNumberFormat="1" applyFont="1" applyFill="1" applyBorder="1" applyAlignment="1" applyProtection="1">
      <alignment horizontal="center" vertical="center" wrapText="1"/>
      <protection hidden="1"/>
    </xf>
    <xf numFmtId="2" fontId="11" fillId="0" borderId="0" xfId="0" applyNumberFormat="1" applyFont="1" applyFill="1" applyBorder="1" applyAlignment="1" applyProtection="1">
      <alignment horizontal="center" vertical="center" wrapText="1"/>
      <protection hidden="1"/>
    </xf>
    <xf numFmtId="0" fontId="13" fillId="0" borderId="0" xfId="0" applyFont="1" applyFill="1" applyAlignment="1" applyProtection="1">
      <alignment vertical="center" wrapText="1"/>
      <protection hidden="1"/>
    </xf>
    <xf numFmtId="0" fontId="19" fillId="0" borderId="0" xfId="0" applyNumberFormat="1" applyFont="1" applyFill="1" applyAlignment="1" applyProtection="1">
      <alignment vertical="center" wrapText="1"/>
      <protection hidden="1"/>
    </xf>
    <xf numFmtId="0" fontId="6" fillId="0" borderId="0" xfId="0" applyNumberFormat="1" applyFont="1" applyFill="1" applyAlignment="1" applyProtection="1">
      <alignment horizontal="left" vertical="center" wrapText="1"/>
      <protection hidden="1"/>
    </xf>
    <xf numFmtId="0" fontId="20" fillId="0" borderId="0" xfId="0" applyNumberFormat="1" applyFont="1" applyFill="1" applyAlignment="1" applyProtection="1">
      <alignment horizontal="left" vertical="center" wrapText="1"/>
      <protection hidden="1"/>
    </xf>
    <xf numFmtId="0" fontId="0" fillId="7" borderId="23" xfId="0" applyFill="1" applyBorder="1" applyAlignment="1" applyProtection="1">
      <alignment horizontal="center" vertical="center" wrapText="1"/>
      <protection locked="0" hidden="1"/>
    </xf>
    <xf numFmtId="0" fontId="24" fillId="7" borderId="23" xfId="0" applyFont="1" applyFill="1" applyBorder="1" applyAlignment="1" applyProtection="1">
      <alignment vertical="center" wrapText="1"/>
      <protection locked="0" hidden="1"/>
    </xf>
    <xf numFmtId="14" fontId="6" fillId="7" borderId="23" xfId="0" applyNumberFormat="1" applyFont="1" applyFill="1" applyBorder="1" applyAlignment="1" applyProtection="1">
      <alignment horizontal="center" vertical="center" wrapText="1"/>
      <protection locked="0" hidden="1"/>
    </xf>
    <xf numFmtId="0" fontId="0" fillId="0" borderId="0" xfId="0" applyFill="1" applyProtection="1">
      <protection hidden="1"/>
    </xf>
    <xf numFmtId="0" fontId="2" fillId="0" borderId="0" xfId="0" applyFont="1" applyFill="1" applyBorder="1" applyAlignment="1" applyProtection="1">
      <alignment horizontal="right" vertical="center"/>
      <protection hidden="1"/>
    </xf>
    <xf numFmtId="49" fontId="18" fillId="0" borderId="11" xfId="0" applyNumberFormat="1" applyFont="1" applyBorder="1" applyAlignment="1" applyProtection="1">
      <alignment horizontal="left" vertical="center" wrapText="1"/>
      <protection hidden="1"/>
    </xf>
    <xf numFmtId="49" fontId="18" fillId="0" borderId="18" xfId="0" applyNumberFormat="1" applyFont="1" applyBorder="1" applyAlignment="1" applyProtection="1">
      <alignment horizontal="left" vertical="center" wrapText="1"/>
      <protection hidden="1"/>
    </xf>
    <xf numFmtId="49" fontId="18" fillId="0" borderId="12" xfId="0" applyNumberFormat="1" applyFont="1" applyBorder="1" applyAlignment="1" applyProtection="1">
      <alignment horizontal="left" vertical="center" wrapText="1"/>
      <protection hidden="1"/>
    </xf>
    <xf numFmtId="49" fontId="18" fillId="0" borderId="19" xfId="0" applyNumberFormat="1" applyFont="1" applyBorder="1" applyAlignment="1" applyProtection="1">
      <alignment horizontal="left" vertical="center" wrapText="1"/>
      <protection hidden="1"/>
    </xf>
    <xf numFmtId="0" fontId="13" fillId="0" borderId="0" xfId="0" applyFont="1" applyFill="1" applyBorder="1" applyAlignment="1" applyProtection="1">
      <alignment vertical="center" wrapText="1"/>
      <protection hidden="1"/>
    </xf>
    <xf numFmtId="0" fontId="6" fillId="0" borderId="0" xfId="0" applyFont="1" applyFill="1" applyBorder="1" applyAlignment="1" applyProtection="1">
      <alignment horizontal="left" vertical="top" wrapText="1" indent="1"/>
      <protection hidden="1"/>
    </xf>
    <xf numFmtId="0" fontId="6" fillId="0" borderId="0" xfId="0" applyFont="1" applyFill="1" applyBorder="1" applyAlignment="1" applyProtection="1">
      <alignment vertical="top" wrapText="1"/>
      <protection hidden="1"/>
    </xf>
    <xf numFmtId="0" fontId="17" fillId="0" borderId="0" xfId="0" applyFont="1" applyFill="1" applyBorder="1" applyAlignment="1" applyProtection="1">
      <alignment horizontal="right" vertical="center"/>
      <protection hidden="1"/>
    </xf>
    <xf numFmtId="0" fontId="18" fillId="7" borderId="44" xfId="0" applyFont="1" applyFill="1" applyBorder="1" applyAlignment="1" applyProtection="1">
      <alignment horizontal="left" vertical="center" indent="1"/>
      <protection hidden="1"/>
    </xf>
    <xf numFmtId="0" fontId="2" fillId="7" borderId="39" xfId="0" applyFont="1" applyFill="1" applyBorder="1" applyAlignment="1" applyProtection="1">
      <alignment horizontal="left" vertical="center" wrapText="1" indent="1"/>
      <protection hidden="1"/>
    </xf>
    <xf numFmtId="0" fontId="18" fillId="7" borderId="44" xfId="0" applyFont="1" applyFill="1" applyBorder="1" applyAlignment="1" applyProtection="1">
      <alignment horizontal="center" vertical="center"/>
      <protection hidden="1"/>
    </xf>
    <xf numFmtId="14" fontId="0" fillId="7" borderId="21" xfId="0" applyNumberFormat="1" applyFill="1" applyBorder="1" applyAlignment="1" applyProtection="1">
      <alignment horizontal="left" vertical="center" indent="1"/>
      <protection locked="0" hidden="1"/>
    </xf>
    <xf numFmtId="49" fontId="2" fillId="7" borderId="21" xfId="0" applyNumberFormat="1" applyFont="1" applyFill="1" applyBorder="1" applyAlignment="1" applyProtection="1">
      <alignment horizontal="left" vertical="center" indent="1"/>
      <protection locked="0" hidden="1"/>
    </xf>
    <xf numFmtId="14" fontId="2" fillId="7" borderId="21" xfId="0" applyNumberFormat="1" applyFont="1" applyFill="1" applyBorder="1" applyAlignment="1" applyProtection="1">
      <alignment horizontal="center" vertical="center"/>
      <protection locked="0" hidden="1"/>
    </xf>
    <xf numFmtId="14" fontId="0" fillId="7" borderId="21" xfId="0" applyNumberFormat="1" applyFill="1" applyBorder="1" applyAlignment="1" applyProtection="1">
      <alignment horizontal="center" vertical="center"/>
      <protection locked="0" hidden="1"/>
    </xf>
    <xf numFmtId="2" fontId="0" fillId="7" borderId="23" xfId="0" applyNumberFormat="1" applyFill="1" applyBorder="1" applyAlignment="1" applyProtection="1">
      <alignment horizontal="center" vertical="center"/>
      <protection locked="0" hidden="1"/>
    </xf>
    <xf numFmtId="0" fontId="2" fillId="5" borderId="0" xfId="8" applyFill="1" applyProtection="1">
      <protection hidden="1"/>
    </xf>
    <xf numFmtId="0" fontId="2" fillId="5" borderId="0" xfId="8" applyFont="1" applyFill="1" applyBorder="1" applyAlignment="1" applyProtection="1">
      <alignment horizontal="right" vertical="center"/>
      <protection hidden="1"/>
    </xf>
    <xf numFmtId="0" fontId="18" fillId="7" borderId="44" xfId="8" applyFont="1" applyFill="1" applyBorder="1" applyAlignment="1" applyProtection="1">
      <alignment horizontal="center" vertical="center"/>
      <protection hidden="1"/>
    </xf>
    <xf numFmtId="0" fontId="3" fillId="5" borderId="0" xfId="8" applyFont="1" applyFill="1" applyAlignment="1" applyProtection="1">
      <alignment vertical="center" wrapText="1"/>
      <protection hidden="1"/>
    </xf>
    <xf numFmtId="0" fontId="2" fillId="5" borderId="0" xfId="8" applyFill="1" applyAlignment="1" applyProtection="1">
      <alignment vertical="center" wrapText="1"/>
      <protection hidden="1"/>
    </xf>
    <xf numFmtId="0" fontId="13" fillId="5" borderId="0" xfId="8" applyFont="1" applyFill="1" applyBorder="1" applyAlignment="1" applyProtection="1">
      <alignment vertical="center" wrapText="1"/>
      <protection hidden="1"/>
    </xf>
    <xf numFmtId="0" fontId="13" fillId="5" borderId="0" xfId="8" applyFont="1" applyFill="1" applyAlignment="1" applyProtection="1">
      <alignment vertical="center" wrapText="1"/>
      <protection hidden="1"/>
    </xf>
    <xf numFmtId="0" fontId="6" fillId="5" borderId="0" xfId="8" applyFont="1" applyFill="1" applyBorder="1" applyAlignment="1" applyProtection="1">
      <alignment vertical="top" wrapText="1"/>
      <protection hidden="1"/>
    </xf>
    <xf numFmtId="0" fontId="6" fillId="5" borderId="0" xfId="8" applyFont="1" applyFill="1" applyBorder="1" applyAlignment="1" applyProtection="1">
      <alignment horizontal="left" indent="1"/>
      <protection hidden="1"/>
    </xf>
    <xf numFmtId="0" fontId="6" fillId="5" borderId="0" xfId="8" applyFont="1" applyFill="1" applyBorder="1" applyAlignment="1" applyProtection="1">
      <protection hidden="1"/>
    </xf>
    <xf numFmtId="0" fontId="6" fillId="5" borderId="0" xfId="8" applyFont="1" applyFill="1" applyBorder="1" applyAlignment="1" applyProtection="1">
      <alignment wrapText="1"/>
      <protection hidden="1"/>
    </xf>
    <xf numFmtId="0" fontId="2" fillId="0" borderId="0" xfId="8" applyFont="1" applyFill="1" applyBorder="1" applyAlignment="1" applyProtection="1">
      <alignment vertical="center" wrapText="1"/>
      <protection hidden="1"/>
    </xf>
    <xf numFmtId="0" fontId="3" fillId="0" borderId="0" xfId="8" applyFont="1" applyFill="1" applyAlignment="1" applyProtection="1">
      <alignment vertical="center" wrapText="1"/>
      <protection hidden="1"/>
    </xf>
    <xf numFmtId="0" fontId="2" fillId="0" borderId="0" xfId="8" applyFont="1" applyFill="1" applyBorder="1" applyAlignment="1" applyProtection="1">
      <alignment horizontal="right" vertical="center"/>
      <protection hidden="1"/>
    </xf>
    <xf numFmtId="0" fontId="2" fillId="0" borderId="0" xfId="8" applyFill="1" applyAlignment="1" applyProtection="1">
      <alignment vertical="center" wrapText="1"/>
      <protection hidden="1"/>
    </xf>
    <xf numFmtId="0" fontId="11" fillId="0" borderId="23" xfId="0" applyFont="1" applyFill="1" applyBorder="1" applyAlignment="1" applyProtection="1">
      <alignment horizontal="center" vertical="center" wrapText="1"/>
      <protection hidden="1"/>
    </xf>
    <xf numFmtId="0" fontId="13" fillId="0" borderId="0" xfId="8" applyFont="1" applyFill="1" applyAlignment="1" applyProtection="1">
      <alignment vertical="center" wrapText="1"/>
      <protection hidden="1"/>
    </xf>
    <xf numFmtId="0" fontId="13" fillId="0" borderId="0" xfId="8" applyFont="1" applyFill="1" applyBorder="1" applyAlignment="1" applyProtection="1">
      <alignment vertical="center" wrapText="1"/>
      <protection hidden="1"/>
    </xf>
    <xf numFmtId="0" fontId="6" fillId="0" borderId="0" xfId="8" applyFont="1" applyFill="1" applyBorder="1" applyAlignment="1" applyProtection="1">
      <alignment vertical="top" wrapText="1"/>
      <protection hidden="1"/>
    </xf>
    <xf numFmtId="0" fontId="6" fillId="7" borderId="23" xfId="0" applyFont="1" applyFill="1" applyBorder="1" applyAlignment="1" applyProtection="1">
      <alignment vertical="center" wrapText="1"/>
      <protection locked="0" hidden="1"/>
    </xf>
    <xf numFmtId="167" fontId="18" fillId="6" borderId="17" xfId="0" applyNumberFormat="1" applyFont="1" applyFill="1" applyBorder="1" applyAlignment="1" applyProtection="1">
      <alignment horizontal="center" vertical="center" wrapText="1"/>
      <protection locked="0" hidden="1"/>
    </xf>
    <xf numFmtId="49" fontId="18" fillId="0" borderId="67" xfId="0" applyNumberFormat="1" applyFont="1" applyFill="1" applyBorder="1" applyAlignment="1" applyProtection="1">
      <alignment horizontal="left" vertical="center" wrapText="1"/>
      <protection locked="0" hidden="1"/>
    </xf>
    <xf numFmtId="49" fontId="18" fillId="0" borderId="17" xfId="0" applyNumberFormat="1" applyFont="1" applyFill="1" applyBorder="1" applyAlignment="1" applyProtection="1">
      <alignment horizontal="left" vertical="center" wrapText="1"/>
      <protection locked="0" hidden="1"/>
    </xf>
    <xf numFmtId="10" fontId="18" fillId="6" borderId="17" xfId="0" applyNumberFormat="1" applyFont="1" applyFill="1" applyBorder="1" applyAlignment="1" applyProtection="1">
      <alignment horizontal="center" vertical="center" wrapText="1"/>
      <protection locked="0" hidden="1"/>
    </xf>
    <xf numFmtId="10" fontId="18" fillId="0" borderId="17" xfId="0" applyNumberFormat="1" applyFont="1" applyFill="1" applyBorder="1" applyAlignment="1" applyProtection="1">
      <alignment horizontal="center" vertical="center" wrapText="1"/>
      <protection locked="0" hidden="1"/>
    </xf>
    <xf numFmtId="0" fontId="12" fillId="0" borderId="0" xfId="0" applyFont="1" applyFill="1" applyBorder="1" applyAlignment="1" applyProtection="1">
      <alignment horizontal="center" vertical="center"/>
      <protection hidden="1"/>
    </xf>
    <xf numFmtId="0" fontId="12" fillId="5" borderId="0" xfId="8" applyFont="1" applyFill="1" applyBorder="1" applyAlignment="1" applyProtection="1">
      <alignment horizontal="center" vertical="center"/>
      <protection hidden="1"/>
    </xf>
    <xf numFmtId="0" fontId="2" fillId="0" borderId="0" xfId="5" applyFont="1" applyFill="1" applyBorder="1" applyAlignment="1" applyProtection="1">
      <alignment horizontal="left" vertical="top" wrapText="1"/>
      <protection hidden="1"/>
    </xf>
    <xf numFmtId="0" fontId="10" fillId="0" borderId="0" xfId="0" applyFont="1" applyFill="1" applyBorder="1" applyAlignment="1" applyProtection="1">
      <alignment horizontal="center" vertical="center" wrapText="1"/>
      <protection hidden="1"/>
    </xf>
    <xf numFmtId="0" fontId="39" fillId="0" borderId="0" xfId="5" applyFont="1" applyFill="1" applyBorder="1" applyAlignment="1" applyProtection="1">
      <alignment horizontal="left" vertical="top"/>
      <protection hidden="1"/>
    </xf>
    <xf numFmtId="0" fontId="31" fillId="0" borderId="0" xfId="5" applyFont="1" applyFill="1" applyBorder="1" applyAlignment="1" applyProtection="1">
      <alignment horizontal="center" vertical="top" wrapText="1"/>
      <protection hidden="1"/>
    </xf>
    <xf numFmtId="0" fontId="5" fillId="0" borderId="0" xfId="0" applyFont="1" applyFill="1" applyBorder="1" applyAlignment="1" applyProtection="1">
      <alignment horizontal="center" vertical="center" wrapText="1"/>
      <protection hidden="1"/>
    </xf>
    <xf numFmtId="167" fontId="18" fillId="0" borderId="17" xfId="0" applyNumberFormat="1" applyFont="1" applyFill="1" applyBorder="1" applyAlignment="1" applyProtection="1">
      <alignment horizontal="center" vertical="center" wrapText="1"/>
      <protection locked="0" hidden="1"/>
    </xf>
    <xf numFmtId="10" fontId="18" fillId="0" borderId="18" xfId="0" applyNumberFormat="1" applyFont="1" applyFill="1" applyBorder="1" applyAlignment="1" applyProtection="1">
      <alignment horizontal="center" vertical="center" wrapText="1"/>
      <protection locked="0" hidden="1"/>
    </xf>
    <xf numFmtId="0" fontId="11" fillId="0" borderId="0" xfId="0" applyFont="1" applyFill="1" applyBorder="1" applyAlignment="1" applyProtection="1">
      <alignment horizontal="left" vertical="top" indent="1"/>
      <protection hidden="1"/>
    </xf>
    <xf numFmtId="0" fontId="11" fillId="0" borderId="0" xfId="0" applyFont="1" applyFill="1" applyBorder="1" applyAlignment="1" applyProtection="1">
      <alignment horizontal="left" vertical="top" wrapText="1"/>
      <protection hidden="1"/>
    </xf>
    <xf numFmtId="49" fontId="18" fillId="0" borderId="18" xfId="0" applyNumberFormat="1" applyFont="1" applyFill="1" applyBorder="1" applyAlignment="1" applyProtection="1">
      <alignment horizontal="left" vertical="center" wrapText="1"/>
      <protection locked="0" hidden="1"/>
    </xf>
    <xf numFmtId="4" fontId="18" fillId="0" borderId="18" xfId="1" applyNumberFormat="1" applyFont="1" applyFill="1" applyBorder="1" applyAlignment="1" applyProtection="1">
      <alignment horizontal="center" vertical="center" wrapText="1"/>
      <protection locked="0" hidden="1"/>
    </xf>
    <xf numFmtId="49" fontId="18" fillId="0" borderId="19" xfId="0" applyNumberFormat="1" applyFont="1" applyFill="1" applyBorder="1" applyAlignment="1" applyProtection="1">
      <alignment horizontal="left" vertical="center" wrapText="1"/>
      <protection locked="0" hidden="1"/>
    </xf>
    <xf numFmtId="0" fontId="5" fillId="0" borderId="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hidden="1"/>
    </xf>
    <xf numFmtId="0" fontId="11" fillId="0" borderId="0" xfId="0" applyFont="1" applyBorder="1" applyAlignment="1" applyProtection="1">
      <alignment horizontal="left" vertical="top" wrapText="1"/>
      <protection hidden="1"/>
    </xf>
    <xf numFmtId="49" fontId="15" fillId="0" borderId="0" xfId="0" applyNumberFormat="1" applyFont="1" applyFill="1" applyBorder="1" applyAlignment="1" applyProtection="1">
      <alignment horizontal="right" vertical="center" wrapText="1"/>
      <protection hidden="1"/>
    </xf>
    <xf numFmtId="49" fontId="30" fillId="0" borderId="5" xfId="0" applyNumberFormat="1" applyFont="1" applyFill="1" applyBorder="1" applyAlignment="1" applyProtection="1">
      <alignment horizontal="left" vertical="center" wrapText="1"/>
      <protection hidden="1"/>
    </xf>
    <xf numFmtId="49" fontId="15" fillId="0" borderId="4" xfId="0" applyNumberFormat="1" applyFont="1" applyFill="1" applyBorder="1" applyAlignment="1" applyProtection="1">
      <alignment horizontal="right" vertical="center" wrapText="1"/>
      <protection hidden="1"/>
    </xf>
    <xf numFmtId="168" fontId="18" fillId="0" borderId="4" xfId="0" applyNumberFormat="1" applyFont="1" applyFill="1" applyBorder="1" applyAlignment="1" applyProtection="1">
      <alignment vertical="center" wrapText="1"/>
      <protection hidden="1"/>
    </xf>
    <xf numFmtId="49" fontId="15" fillId="0" borderId="7" xfId="0" applyNumberFormat="1" applyFont="1" applyFill="1" applyBorder="1" applyAlignment="1" applyProtection="1">
      <alignment horizontal="right" vertical="center" wrapText="1"/>
      <protection hidden="1"/>
    </xf>
    <xf numFmtId="10" fontId="18" fillId="0" borderId="11" xfId="4" applyNumberFormat="1" applyFont="1" applyBorder="1" applyAlignment="1" applyProtection="1">
      <alignment horizontal="center" vertical="center" wrapText="1"/>
      <protection locked="0" hidden="1"/>
    </xf>
    <xf numFmtId="10" fontId="18" fillId="6" borderId="11" xfId="4" applyNumberFormat="1" applyFont="1" applyFill="1" applyBorder="1" applyAlignment="1" applyProtection="1">
      <alignment horizontal="center" vertical="center" wrapText="1"/>
      <protection locked="0" hidden="1"/>
    </xf>
    <xf numFmtId="10" fontId="18" fillId="6" borderId="18" xfId="4" applyNumberFormat="1" applyFont="1" applyFill="1" applyBorder="1" applyAlignment="1" applyProtection="1">
      <alignment horizontal="center" vertical="center" wrapText="1"/>
      <protection locked="0" hidden="1"/>
    </xf>
    <xf numFmtId="10" fontId="18" fillId="0" borderId="18" xfId="4" applyNumberFormat="1" applyFont="1" applyBorder="1" applyAlignment="1" applyProtection="1">
      <alignment horizontal="center" vertical="center" wrapText="1"/>
      <protection locked="0" hidden="1"/>
    </xf>
    <xf numFmtId="10" fontId="18" fillId="6" borderId="12" xfId="4" applyNumberFormat="1" applyFont="1" applyFill="1" applyBorder="1" applyAlignment="1" applyProtection="1">
      <alignment horizontal="center" vertical="center" wrapText="1"/>
      <protection locked="0" hidden="1"/>
    </xf>
    <xf numFmtId="10" fontId="18" fillId="0" borderId="12" xfId="4" applyNumberFormat="1" applyFont="1" applyBorder="1" applyAlignment="1" applyProtection="1">
      <alignment horizontal="center" vertical="center" wrapText="1"/>
      <protection locked="0" hidden="1"/>
    </xf>
    <xf numFmtId="10" fontId="18" fillId="6" borderId="19" xfId="4" applyNumberFormat="1" applyFont="1" applyFill="1" applyBorder="1" applyAlignment="1" applyProtection="1">
      <alignment horizontal="center" vertical="center" wrapText="1"/>
      <protection locked="0" hidden="1"/>
    </xf>
    <xf numFmtId="10" fontId="18" fillId="0" borderId="19" xfId="4" applyNumberFormat="1" applyFont="1" applyBorder="1" applyAlignment="1" applyProtection="1">
      <alignment horizontal="center" vertical="center" wrapText="1"/>
      <protection locked="0" hidden="1"/>
    </xf>
    <xf numFmtId="10" fontId="18" fillId="0" borderId="11" xfId="4" applyNumberFormat="1" applyFont="1" applyFill="1" applyBorder="1" applyAlignment="1" applyProtection="1">
      <alignment horizontal="center" vertical="center" wrapText="1"/>
      <protection locked="0" hidden="1"/>
    </xf>
    <xf numFmtId="10" fontId="18" fillId="0" borderId="18" xfId="4" applyNumberFormat="1" applyFont="1" applyFill="1" applyBorder="1" applyAlignment="1" applyProtection="1">
      <alignment horizontal="center" vertical="center" wrapText="1"/>
      <protection locked="0" hidden="1"/>
    </xf>
    <xf numFmtId="10" fontId="18" fillId="0" borderId="12" xfId="4" applyNumberFormat="1" applyFont="1" applyFill="1" applyBorder="1" applyAlignment="1" applyProtection="1">
      <alignment horizontal="center" vertical="center" wrapText="1"/>
      <protection locked="0" hidden="1"/>
    </xf>
    <xf numFmtId="10" fontId="18" fillId="0" borderId="19" xfId="4" applyNumberFormat="1" applyFont="1" applyFill="1" applyBorder="1" applyAlignment="1" applyProtection="1">
      <alignment horizontal="center" vertical="center" wrapText="1"/>
      <protection locked="0" hidden="1"/>
    </xf>
    <xf numFmtId="10" fontId="18" fillId="0" borderId="17" xfId="4" applyNumberFormat="1" applyFont="1" applyFill="1" applyBorder="1" applyAlignment="1" applyProtection="1">
      <alignment horizontal="center" vertical="center" wrapText="1"/>
      <protection locked="0" hidden="1"/>
    </xf>
    <xf numFmtId="0" fontId="11" fillId="0" borderId="0" xfId="0" applyFont="1" applyBorder="1" applyAlignment="1" applyProtection="1">
      <alignment horizontal="left" vertical="top" wrapText="1"/>
      <protection hidden="1"/>
    </xf>
    <xf numFmtId="0" fontId="18" fillId="7" borderId="44" xfId="0" applyFont="1" applyFill="1" applyBorder="1" applyAlignment="1" applyProtection="1">
      <alignment horizontal="left" vertical="center" indent="1"/>
      <protection hidden="1"/>
    </xf>
    <xf numFmtId="0" fontId="12"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left" vertical="center" wrapText="1"/>
      <protection hidden="1"/>
    </xf>
    <xf numFmtId="0" fontId="0" fillId="0" borderId="0" xfId="0" applyFill="1" applyAlignment="1" applyProtection="1">
      <alignment vertical="top"/>
      <protection hidden="1"/>
    </xf>
    <xf numFmtId="0" fontId="10" fillId="0" borderId="0" xfId="0" applyFont="1" applyFill="1" applyAlignment="1" applyProtection="1">
      <alignment vertical="center"/>
      <protection hidden="1"/>
    </xf>
    <xf numFmtId="0" fontId="2" fillId="0" borderId="0" xfId="0" applyFont="1" applyBorder="1" applyAlignment="1" applyProtection="1">
      <alignment horizontal="center" vertical="center" wrapText="1"/>
      <protection hidden="1"/>
    </xf>
    <xf numFmtId="49" fontId="18" fillId="0" borderId="0" xfId="0" applyNumberFormat="1" applyFont="1" applyFill="1" applyBorder="1" applyAlignment="1" applyProtection="1">
      <alignment horizontal="center" vertical="center" wrapText="1"/>
      <protection locked="0" hidden="1"/>
    </xf>
    <xf numFmtId="0" fontId="18" fillId="0" borderId="0" xfId="0" applyNumberFormat="1" applyFont="1" applyFill="1" applyBorder="1" applyAlignment="1" applyProtection="1">
      <alignment horizontal="center" vertical="center" wrapText="1"/>
      <protection locked="0" hidden="1"/>
    </xf>
    <xf numFmtId="0" fontId="43" fillId="9" borderId="0" xfId="0" applyFont="1" applyFill="1" applyBorder="1" applyAlignment="1" applyProtection="1">
      <alignment vertical="center" wrapText="1"/>
      <protection hidden="1"/>
    </xf>
    <xf numFmtId="0" fontId="43" fillId="9" borderId="0" xfId="0" applyFont="1" applyFill="1" applyAlignment="1" applyProtection="1">
      <alignment vertical="center" wrapText="1"/>
      <protection hidden="1"/>
    </xf>
    <xf numFmtId="49" fontId="18" fillId="0" borderId="71" xfId="0" applyNumberFormat="1" applyFont="1" applyBorder="1" applyAlignment="1" applyProtection="1">
      <alignment horizontal="left" vertical="center" wrapText="1"/>
      <protection locked="0" hidden="1"/>
    </xf>
    <xf numFmtId="167" fontId="18" fillId="6" borderId="71" xfId="0" applyNumberFormat="1" applyFont="1" applyFill="1" applyBorder="1" applyAlignment="1" applyProtection="1">
      <alignment horizontal="center" vertical="center" wrapText="1"/>
      <protection locked="0" hidden="1"/>
    </xf>
    <xf numFmtId="10" fontId="18" fillId="6" borderId="71" xfId="4" applyNumberFormat="1" applyFont="1" applyFill="1" applyBorder="1" applyAlignment="1" applyProtection="1">
      <alignment horizontal="center" vertical="center" wrapText="1"/>
      <protection locked="0" hidden="1"/>
    </xf>
    <xf numFmtId="10" fontId="18" fillId="0" borderId="71" xfId="4" applyNumberFormat="1" applyFont="1" applyBorder="1" applyAlignment="1" applyProtection="1">
      <alignment horizontal="center" vertical="center" wrapText="1"/>
      <protection locked="0" hidden="1"/>
    </xf>
    <xf numFmtId="49" fontId="18" fillId="0" borderId="79" xfId="0" applyNumberFormat="1" applyFont="1" applyBorder="1" applyAlignment="1" applyProtection="1">
      <alignment horizontal="left" vertical="center" wrapText="1"/>
      <protection locked="0" hidden="1"/>
    </xf>
    <xf numFmtId="4" fontId="18" fillId="0" borderId="80" xfId="1" applyNumberFormat="1" applyFont="1" applyBorder="1" applyAlignment="1" applyProtection="1">
      <alignment horizontal="center" vertical="center" wrapText="1"/>
      <protection locked="0" hidden="1"/>
    </xf>
    <xf numFmtId="49" fontId="18" fillId="0" borderId="81" xfId="0" applyNumberFormat="1" applyFont="1" applyBorder="1" applyAlignment="1" applyProtection="1">
      <alignment horizontal="left" vertical="center" wrapText="1"/>
      <protection locked="0" hidden="1"/>
    </xf>
    <xf numFmtId="4" fontId="18" fillId="0" borderId="82" xfId="1" applyNumberFormat="1" applyFont="1" applyBorder="1" applyAlignment="1" applyProtection="1">
      <alignment horizontal="center" vertical="center" wrapText="1"/>
      <protection locked="0" hidden="1"/>
    </xf>
    <xf numFmtId="0" fontId="2" fillId="0" borderId="0" xfId="0" quotePrefix="1" applyFont="1" applyBorder="1" applyAlignment="1" applyProtection="1">
      <alignment horizontal="left" vertical="center" wrapText="1"/>
      <protection hidden="1"/>
    </xf>
    <xf numFmtId="0" fontId="2" fillId="0" borderId="1" xfId="0" quotePrefix="1" applyFont="1" applyBorder="1" applyAlignment="1" applyProtection="1">
      <alignment horizontal="left" vertical="center" wrapText="1"/>
      <protection hidden="1"/>
    </xf>
    <xf numFmtId="0" fontId="17" fillId="0" borderId="0" xfId="5" applyFont="1" applyBorder="1" applyAlignment="1" applyProtection="1">
      <alignment horizontal="left" wrapText="1"/>
      <protection hidden="1"/>
    </xf>
    <xf numFmtId="0" fontId="10" fillId="0" borderId="0" xfId="5" quotePrefix="1" applyFont="1" applyBorder="1" applyAlignment="1" applyProtection="1">
      <alignment horizontal="left" vertical="center" wrapText="1"/>
      <protection hidden="1"/>
    </xf>
    <xf numFmtId="0" fontId="12" fillId="0" borderId="0" xfId="0" applyFont="1" applyFill="1" applyBorder="1" applyAlignment="1" applyProtection="1">
      <alignment horizontal="center" vertical="center"/>
      <protection hidden="1"/>
    </xf>
    <xf numFmtId="0" fontId="2" fillId="5" borderId="0" xfId="8" applyFont="1" applyFill="1" applyBorder="1" applyAlignment="1" applyProtection="1">
      <alignment horizontal="left" vertical="top" wrapText="1"/>
      <protection hidden="1"/>
    </xf>
    <xf numFmtId="4" fontId="2" fillId="5" borderId="27" xfId="1" applyNumberFormat="1" applyFont="1" applyFill="1" applyBorder="1" applyAlignment="1" applyProtection="1">
      <alignment horizontal="center" vertical="center" wrapText="1"/>
      <protection locked="0" hidden="1"/>
    </xf>
    <xf numFmtId="168" fontId="15" fillId="5" borderId="27" xfId="0" applyNumberFormat="1" applyFont="1" applyFill="1" applyBorder="1" applyAlignment="1" applyProtection="1">
      <alignment vertical="center" wrapText="1"/>
      <protection hidden="1"/>
    </xf>
    <xf numFmtId="4" fontId="44" fillId="0" borderId="29" xfId="1" applyNumberFormat="1" applyFont="1" applyFill="1" applyBorder="1" applyAlignment="1" applyProtection="1">
      <alignment horizontal="center" vertical="center" wrapText="1"/>
      <protection locked="0" hidden="1"/>
    </xf>
    <xf numFmtId="4" fontId="44" fillId="0" borderId="20" xfId="1" applyNumberFormat="1" applyFont="1" applyFill="1" applyBorder="1" applyAlignment="1" applyProtection="1">
      <alignment horizontal="center" vertical="center" wrapText="1"/>
      <protection locked="0" hidden="1"/>
    </xf>
    <xf numFmtId="4" fontId="44" fillId="0" borderId="65" xfId="1" applyNumberFormat="1" applyFont="1" applyFill="1" applyBorder="1" applyAlignment="1" applyProtection="1">
      <alignment horizontal="center" vertical="center" wrapText="1"/>
      <protection locked="0" hidden="1"/>
    </xf>
    <xf numFmtId="4" fontId="37" fillId="5" borderId="27" xfId="1" applyNumberFormat="1" applyFont="1" applyFill="1" applyBorder="1" applyAlignment="1" applyProtection="1">
      <alignment horizontal="center" vertical="center" wrapText="1"/>
      <protection locked="0" hidden="1"/>
    </xf>
    <xf numFmtId="0" fontId="22" fillId="0" borderId="0" xfId="0" applyFont="1" applyFill="1" applyBorder="1" applyAlignment="1" applyProtection="1">
      <alignment vertical="center" wrapText="1"/>
      <protection hidden="1"/>
    </xf>
    <xf numFmtId="4" fontId="18" fillId="0" borderId="17" xfId="1" applyNumberFormat="1" applyFont="1" applyFill="1" applyBorder="1" applyAlignment="1" applyProtection="1">
      <alignment horizontal="center" vertical="center" wrapText="1"/>
      <protection locked="0" hidden="1"/>
    </xf>
    <xf numFmtId="0" fontId="2" fillId="0" borderId="27" xfId="0" applyFont="1" applyFill="1" applyBorder="1" applyAlignment="1" applyProtection="1">
      <alignment horizontal="left" vertical="center" wrapText="1"/>
      <protection locked="0" hidden="1"/>
    </xf>
    <xf numFmtId="49" fontId="18" fillId="5" borderId="0" xfId="0" applyNumberFormat="1" applyFont="1" applyFill="1" applyBorder="1" applyAlignment="1" applyProtection="1">
      <alignment vertical="center" wrapText="1"/>
      <protection locked="0" hidden="1"/>
    </xf>
    <xf numFmtId="0" fontId="6" fillId="5" borderId="0" xfId="5" applyFont="1" applyFill="1" applyBorder="1" applyAlignment="1" applyProtection="1">
      <alignment vertical="top" wrapText="1"/>
      <protection hidden="1"/>
    </xf>
    <xf numFmtId="0" fontId="17" fillId="0" borderId="0" xfId="5" applyFont="1" applyBorder="1" applyAlignment="1" applyProtection="1">
      <alignment wrapText="1"/>
      <protection hidden="1"/>
    </xf>
    <xf numFmtId="0" fontId="17" fillId="0" borderId="0" xfId="5" applyFont="1" applyFill="1" applyBorder="1" applyAlignment="1" applyProtection="1">
      <alignment wrapText="1"/>
      <protection hidden="1"/>
    </xf>
    <xf numFmtId="0" fontId="17" fillId="0" borderId="1" xfId="5" applyFont="1" applyFill="1" applyBorder="1" applyAlignment="1" applyProtection="1">
      <alignment wrapText="1"/>
      <protection hidden="1"/>
    </xf>
    <xf numFmtId="0" fontId="22" fillId="0" borderId="7" xfId="5" applyFont="1" applyBorder="1" applyAlignment="1" applyProtection="1">
      <alignment horizontal="left"/>
      <protection hidden="1"/>
    </xf>
    <xf numFmtId="0" fontId="2" fillId="0" borderId="0" xfId="5" applyFont="1" applyBorder="1" applyAlignment="1" applyProtection="1">
      <alignment horizontal="left"/>
      <protection hidden="1"/>
    </xf>
    <xf numFmtId="0" fontId="2" fillId="5" borderId="0" xfId="0" applyFont="1" applyFill="1" applyAlignment="1" applyProtection="1">
      <alignment horizontal="left" vertical="center"/>
      <protection hidden="1"/>
    </xf>
    <xf numFmtId="0" fontId="19" fillId="5" borderId="0" xfId="0" applyFont="1" applyFill="1" applyBorder="1" applyAlignment="1" applyProtection="1">
      <alignment vertical="center" wrapText="1"/>
      <protection hidden="1"/>
    </xf>
    <xf numFmtId="0" fontId="2" fillId="5" borderId="0" xfId="0" applyFont="1" applyFill="1" applyBorder="1" applyAlignment="1" applyProtection="1">
      <alignment vertical="center" wrapText="1"/>
      <protection hidden="1"/>
    </xf>
    <xf numFmtId="0" fontId="42" fillId="9" borderId="88" xfId="5" applyFont="1" applyFill="1" applyBorder="1" applyAlignment="1" applyProtection="1">
      <alignment horizontal="right" vertical="center" wrapText="1"/>
      <protection hidden="1"/>
    </xf>
    <xf numFmtId="0" fontId="9" fillId="0" borderId="5" xfId="5" applyFont="1" applyFill="1" applyBorder="1" applyAlignment="1" applyProtection="1">
      <alignment horizontal="right" wrapText="1"/>
      <protection hidden="1"/>
    </xf>
    <xf numFmtId="0" fontId="9" fillId="0" borderId="4" xfId="5" applyFont="1" applyFill="1" applyBorder="1" applyAlignment="1" applyProtection="1">
      <alignment horizontal="right" wrapText="1"/>
      <protection hidden="1"/>
    </xf>
    <xf numFmtId="0" fontId="4" fillId="0" borderId="4" xfId="0" applyFont="1" applyBorder="1" applyAlignment="1" applyProtection="1">
      <alignment vertical="center" wrapText="1"/>
      <protection hidden="1"/>
    </xf>
    <xf numFmtId="165" fontId="12" fillId="0" borderId="6" xfId="1" applyFont="1" applyFill="1" applyBorder="1" applyAlignment="1" applyProtection="1">
      <alignment horizontal="center" vertical="center" wrapText="1"/>
      <protection hidden="1"/>
    </xf>
    <xf numFmtId="0" fontId="0" fillId="0" borderId="1" xfId="0" applyBorder="1" applyAlignment="1" applyProtection="1">
      <alignment vertical="center" wrapText="1"/>
      <protection hidden="1"/>
    </xf>
    <xf numFmtId="0" fontId="0" fillId="9" borderId="1" xfId="0" applyFill="1" applyBorder="1" applyAlignment="1" applyProtection="1">
      <alignment vertical="center" wrapText="1"/>
      <protection hidden="1"/>
    </xf>
    <xf numFmtId="0" fontId="3" fillId="5" borderId="1" xfId="0" applyFont="1" applyFill="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9" borderId="1" xfId="0" applyFont="1" applyFill="1" applyBorder="1" applyAlignment="1" applyProtection="1">
      <alignment vertical="center" wrapText="1"/>
      <protection hidden="1"/>
    </xf>
    <xf numFmtId="4" fontId="4" fillId="0" borderId="7" xfId="5" applyNumberFormat="1" applyFont="1" applyBorder="1" applyAlignment="1" applyProtection="1">
      <alignment horizontal="right" vertical="center" wrapText="1"/>
      <protection hidden="1"/>
    </xf>
    <xf numFmtId="0" fontId="4" fillId="0" borderId="0" xfId="0" applyFont="1" applyBorder="1" applyAlignment="1" applyProtection="1">
      <alignment vertical="center" wrapText="1"/>
      <protection hidden="1"/>
    </xf>
    <xf numFmtId="0" fontId="4" fillId="9" borderId="1" xfId="0" applyFont="1" applyFill="1" applyBorder="1" applyAlignment="1" applyProtection="1">
      <alignment vertical="center" wrapText="1"/>
      <protection hidden="1"/>
    </xf>
    <xf numFmtId="0" fontId="6" fillId="0" borderId="13" xfId="5" applyFont="1" applyBorder="1" applyAlignment="1" applyProtection="1">
      <alignment vertical="center" wrapText="1"/>
      <protection hidden="1"/>
    </xf>
    <xf numFmtId="40" fontId="6" fillId="0" borderId="2" xfId="2" applyFont="1" applyBorder="1" applyAlignment="1" applyProtection="1">
      <alignment vertical="center" wrapText="1"/>
      <protection hidden="1"/>
    </xf>
    <xf numFmtId="0" fontId="6" fillId="0" borderId="14" xfId="5" applyFont="1" applyBorder="1" applyAlignment="1" applyProtection="1">
      <alignment vertical="center" wrapText="1"/>
      <protection hidden="1"/>
    </xf>
    <xf numFmtId="0" fontId="2" fillId="5" borderId="5" xfId="8" applyFill="1" applyBorder="1" applyAlignment="1" applyProtection="1">
      <alignment horizontal="center" vertical="center"/>
      <protection hidden="1"/>
    </xf>
    <xf numFmtId="0" fontId="2" fillId="5" borderId="4" xfId="8" applyFill="1" applyBorder="1" applyAlignment="1" applyProtection="1">
      <alignment horizontal="center" vertical="center"/>
      <protection hidden="1"/>
    </xf>
    <xf numFmtId="0" fontId="2" fillId="5" borderId="6" xfId="8" applyFill="1" applyBorder="1" applyAlignment="1" applyProtection="1">
      <alignment horizontal="center" vertical="center"/>
      <protection hidden="1"/>
    </xf>
    <xf numFmtId="0" fontId="12" fillId="5" borderId="7" xfId="8" applyFont="1" applyFill="1" applyBorder="1" applyAlignment="1" applyProtection="1">
      <alignment horizontal="center" vertical="center"/>
      <protection hidden="1"/>
    </xf>
    <xf numFmtId="0" fontId="2" fillId="5" borderId="1" xfId="8" applyFont="1" applyFill="1" applyBorder="1" applyAlignment="1" applyProtection="1">
      <alignment horizontal="left" vertical="top" wrapText="1"/>
      <protection hidden="1"/>
    </xf>
    <xf numFmtId="0" fontId="12" fillId="5" borderId="13" xfId="8" applyFont="1" applyFill="1" applyBorder="1" applyAlignment="1" applyProtection="1">
      <alignment horizontal="center" vertical="center"/>
      <protection hidden="1"/>
    </xf>
    <xf numFmtId="0" fontId="2" fillId="5" borderId="2" xfId="8" applyFill="1" applyBorder="1" applyAlignment="1" applyProtection="1">
      <alignment vertical="center"/>
      <protection hidden="1"/>
    </xf>
    <xf numFmtId="0" fontId="2" fillId="5" borderId="2" xfId="8" applyFont="1" applyFill="1" applyBorder="1" applyAlignment="1" applyProtection="1">
      <alignment horizontal="center" vertical="center" wrapText="1"/>
      <protection hidden="1"/>
    </xf>
    <xf numFmtId="0" fontId="2" fillId="5" borderId="14" xfId="8" applyFont="1" applyFill="1" applyBorder="1" applyAlignment="1" applyProtection="1">
      <alignment horizontal="left" vertical="top" wrapText="1"/>
      <protection hidden="1"/>
    </xf>
    <xf numFmtId="0" fontId="2" fillId="0" borderId="7" xfId="0" quotePrefix="1" applyFont="1" applyFill="1" applyBorder="1" applyAlignment="1" applyProtection="1">
      <alignment horizontal="left" vertical="center"/>
      <protection hidden="1"/>
    </xf>
    <xf numFmtId="0" fontId="2" fillId="0" borderId="7" xfId="0" quotePrefix="1" applyFont="1" applyBorder="1" applyAlignment="1" applyProtection="1">
      <alignment horizontal="left" vertical="center" wrapText="1"/>
      <protection hidden="1"/>
    </xf>
    <xf numFmtId="0" fontId="8" fillId="0" borderId="0" xfId="0" quotePrefix="1" applyFont="1" applyBorder="1" applyAlignment="1" applyProtection="1">
      <alignment horizontal="left" vertical="center" wrapText="1"/>
      <protection hidden="1"/>
    </xf>
    <xf numFmtId="0" fontId="8" fillId="0" borderId="1" xfId="0" quotePrefix="1" applyFont="1" applyBorder="1" applyAlignment="1" applyProtection="1">
      <alignment horizontal="left" vertical="center" wrapText="1"/>
      <protection hidden="1"/>
    </xf>
    <xf numFmtId="0" fontId="17" fillId="0" borderId="7" xfId="0" quotePrefix="1" applyFont="1" applyBorder="1" applyAlignment="1" applyProtection="1">
      <alignment horizontal="left" vertical="center" wrapText="1"/>
      <protection hidden="1"/>
    </xf>
    <xf numFmtId="0" fontId="2" fillId="0" borderId="0" xfId="0" quotePrefix="1" applyFont="1" applyBorder="1" applyAlignment="1" applyProtection="1">
      <alignment horizontal="left" vertical="center" wrapText="1"/>
      <protection hidden="1"/>
    </xf>
    <xf numFmtId="0" fontId="2" fillId="0" borderId="1" xfId="0" quotePrefix="1" applyFont="1" applyBorder="1" applyAlignment="1" applyProtection="1">
      <alignment horizontal="left" vertical="center" wrapText="1"/>
      <protection hidden="1"/>
    </xf>
    <xf numFmtId="0" fontId="2" fillId="0" borderId="0" xfId="5" applyFont="1" applyFill="1" applyBorder="1" applyAlignment="1" applyProtection="1">
      <alignment horizontal="left" vertical="top" wrapText="1"/>
      <protection hidden="1"/>
    </xf>
    <xf numFmtId="0" fontId="2" fillId="0" borderId="0" xfId="5" applyFont="1" applyBorder="1" applyAlignment="1" applyProtection="1">
      <alignment horizontal="right" wrapText="1"/>
      <protection hidden="1"/>
    </xf>
    <xf numFmtId="0" fontId="22" fillId="0" borderId="7" xfId="5" applyFont="1" applyBorder="1" applyAlignment="1" applyProtection="1">
      <alignment horizontal="left" vertical="top"/>
      <protection hidden="1"/>
    </xf>
    <xf numFmtId="0" fontId="22" fillId="0" borderId="0" xfId="5" applyFont="1" applyBorder="1" applyAlignment="1" applyProtection="1">
      <alignment horizontal="left" vertical="top"/>
      <protection hidden="1"/>
    </xf>
    <xf numFmtId="0" fontId="2" fillId="0" borderId="0" xfId="5" applyFont="1" applyBorder="1" applyAlignment="1" applyProtection="1">
      <alignment horizontal="left" vertical="center" wrapText="1"/>
      <protection hidden="1"/>
    </xf>
    <xf numFmtId="0" fontId="2" fillId="0" borderId="1" xfId="5" applyFont="1" applyBorder="1" applyAlignment="1" applyProtection="1">
      <alignment horizontal="left" vertical="center" wrapText="1"/>
      <protection hidden="1"/>
    </xf>
    <xf numFmtId="168" fontId="18" fillId="2" borderId="21" xfId="1" applyNumberFormat="1" applyFont="1" applyFill="1" applyBorder="1" applyAlignment="1" applyProtection="1">
      <alignment horizontal="center" vertical="center" wrapText="1"/>
      <protection locked="0" hidden="1"/>
    </xf>
    <xf numFmtId="0" fontId="25" fillId="0" borderId="13" xfId="5" applyFont="1" applyFill="1" applyBorder="1" applyAlignment="1" applyProtection="1">
      <alignment horizontal="right" vertical="center" wrapText="1"/>
      <protection hidden="1"/>
    </xf>
    <xf numFmtId="0" fontId="25" fillId="0" borderId="2" xfId="5" applyFont="1" applyFill="1" applyBorder="1" applyAlignment="1" applyProtection="1">
      <alignment horizontal="right" vertical="center" wrapText="1"/>
      <protection hidden="1"/>
    </xf>
    <xf numFmtId="168" fontId="12" fillId="3" borderId="35" xfId="1" applyNumberFormat="1" applyFont="1" applyFill="1" applyBorder="1" applyAlignment="1" applyProtection="1">
      <alignment horizontal="center" vertical="center" wrapText="1"/>
      <protection hidden="1"/>
    </xf>
    <xf numFmtId="0" fontId="23" fillId="0" borderId="7" xfId="0" applyFont="1" applyBorder="1" applyAlignment="1" applyProtection="1">
      <alignment horizontal="left"/>
      <protection hidden="1"/>
    </xf>
    <xf numFmtId="0" fontId="23" fillId="0" borderId="0" xfId="0" applyFont="1" applyBorder="1" applyAlignment="1" applyProtection="1">
      <alignment horizontal="left"/>
      <protection hidden="1"/>
    </xf>
    <xf numFmtId="168" fontId="19" fillId="2" borderId="21" xfId="5" applyNumberFormat="1" applyFont="1" applyFill="1" applyBorder="1" applyAlignment="1" applyProtection="1">
      <alignment horizontal="center" vertical="center" wrapText="1"/>
      <protection hidden="1"/>
    </xf>
    <xf numFmtId="168" fontId="19" fillId="2" borderId="28" xfId="5" applyNumberFormat="1" applyFont="1" applyFill="1" applyBorder="1" applyAlignment="1" applyProtection="1">
      <alignment horizontal="center" vertical="center" wrapText="1"/>
      <protection hidden="1"/>
    </xf>
    <xf numFmtId="0" fontId="19" fillId="0" borderId="15" xfId="5" applyFont="1" applyFill="1" applyBorder="1" applyAlignment="1" applyProtection="1">
      <alignment vertical="center" wrapText="1"/>
      <protection hidden="1"/>
    </xf>
    <xf numFmtId="0" fontId="19" fillId="0" borderId="32" xfId="5" applyFont="1" applyFill="1" applyBorder="1" applyAlignment="1" applyProtection="1">
      <alignment vertical="center" wrapText="1"/>
      <protection hidden="1"/>
    </xf>
    <xf numFmtId="0" fontId="12" fillId="0" borderId="7" xfId="0" applyFont="1" applyBorder="1" applyAlignment="1" applyProtection="1">
      <alignment horizontal="right"/>
      <protection hidden="1"/>
    </xf>
    <xf numFmtId="0" fontId="12" fillId="0" borderId="0" xfId="0" applyFont="1" applyBorder="1" applyAlignment="1" applyProtection="1">
      <alignment horizontal="right"/>
      <protection hidden="1"/>
    </xf>
    <xf numFmtId="168" fontId="17" fillId="0" borderId="0" xfId="6" applyNumberFormat="1" applyFont="1" applyFill="1" applyBorder="1" applyAlignment="1" applyProtection="1">
      <alignment horizontal="center" vertical="center" wrapText="1"/>
      <protection hidden="1"/>
    </xf>
    <xf numFmtId="168" fontId="12" fillId="3" borderId="35" xfId="6" applyNumberFormat="1" applyFont="1" applyFill="1" applyBorder="1" applyAlignment="1" applyProtection="1">
      <alignment horizontal="center" vertical="center" wrapText="1"/>
      <protection hidden="1"/>
    </xf>
    <xf numFmtId="168" fontId="12" fillId="3" borderId="38" xfId="6" applyNumberFormat="1" applyFont="1" applyFill="1" applyBorder="1" applyAlignment="1" applyProtection="1">
      <alignment horizontal="center" vertical="center" wrapText="1"/>
      <protection hidden="1"/>
    </xf>
    <xf numFmtId="168" fontId="18" fillId="2" borderId="0" xfId="1" applyNumberFormat="1" applyFont="1" applyFill="1" applyBorder="1" applyAlignment="1" applyProtection="1">
      <alignment horizontal="center" vertical="center" wrapText="1"/>
      <protection locked="0" hidden="1"/>
    </xf>
    <xf numFmtId="4" fontId="19" fillId="2" borderId="22" xfId="5" applyNumberFormat="1" applyFont="1" applyFill="1" applyBorder="1" applyAlignment="1" applyProtection="1">
      <alignment horizontal="left" vertical="center" wrapText="1"/>
      <protection locked="0" hidden="1"/>
    </xf>
    <xf numFmtId="0" fontId="17" fillId="0" borderId="7" xfId="5" applyFont="1" applyBorder="1" applyAlignment="1" applyProtection="1">
      <alignment horizontal="left" wrapText="1"/>
      <protection hidden="1"/>
    </xf>
    <xf numFmtId="0" fontId="4" fillId="0" borderId="0" xfId="5" applyFont="1" applyBorder="1" applyAlignment="1" applyProtection="1">
      <alignment horizontal="left" wrapText="1"/>
      <protection hidden="1"/>
    </xf>
    <xf numFmtId="168" fontId="18" fillId="2" borderId="21" xfId="1" applyNumberFormat="1" applyFont="1" applyFill="1" applyBorder="1" applyAlignment="1" applyProtection="1">
      <alignment horizontal="center" vertical="center" wrapText="1"/>
      <protection hidden="1"/>
    </xf>
    <xf numFmtId="0" fontId="17" fillId="0" borderId="0" xfId="5" applyFont="1" applyBorder="1" applyAlignment="1" applyProtection="1">
      <alignment horizontal="left" wrapText="1"/>
      <protection hidden="1"/>
    </xf>
    <xf numFmtId="0" fontId="42" fillId="9" borderId="87" xfId="5" applyFont="1" applyFill="1" applyBorder="1" applyAlignment="1" applyProtection="1">
      <alignment horizontal="right" vertical="center" wrapText="1"/>
      <protection hidden="1"/>
    </xf>
    <xf numFmtId="0" fontId="42" fillId="9" borderId="88" xfId="5" applyFont="1" applyFill="1" applyBorder="1" applyAlignment="1" applyProtection="1">
      <alignment horizontal="right" vertical="center" wrapText="1"/>
      <protection hidden="1"/>
    </xf>
    <xf numFmtId="168" fontId="42" fillId="9" borderId="88" xfId="1" applyNumberFormat="1" applyFont="1" applyFill="1" applyBorder="1" applyAlignment="1" applyProtection="1">
      <alignment horizontal="center" vertical="center" wrapText="1"/>
      <protection hidden="1"/>
    </xf>
    <xf numFmtId="168" fontId="42" fillId="9" borderId="89" xfId="1" applyNumberFormat="1" applyFont="1" applyFill="1" applyBorder="1" applyAlignment="1" applyProtection="1">
      <alignment horizontal="center" vertical="center" wrapText="1"/>
      <protection hidden="1"/>
    </xf>
    <xf numFmtId="0" fontId="22" fillId="0" borderId="5" xfId="5" applyFont="1" applyBorder="1" applyAlignment="1" applyProtection="1">
      <alignment horizontal="left" wrapText="1"/>
      <protection hidden="1"/>
    </xf>
    <xf numFmtId="0" fontId="22" fillId="0" borderId="4" xfId="5" applyFont="1" applyBorder="1" applyAlignment="1" applyProtection="1">
      <alignment horizontal="left" wrapText="1"/>
      <protection hidden="1"/>
    </xf>
    <xf numFmtId="0" fontId="22" fillId="0" borderId="6" xfId="5" applyFont="1" applyBorder="1" applyAlignment="1" applyProtection="1">
      <alignment horizontal="left" wrapText="1"/>
      <protection hidden="1"/>
    </xf>
    <xf numFmtId="4" fontId="19" fillId="2" borderId="21" xfId="5" applyNumberFormat="1" applyFont="1" applyFill="1" applyBorder="1" applyAlignment="1" applyProtection="1">
      <alignment horizontal="left" vertical="center" wrapText="1"/>
      <protection locked="0" hidden="1"/>
    </xf>
    <xf numFmtId="4" fontId="18" fillId="2" borderId="21" xfId="5" applyNumberFormat="1" applyFont="1" applyFill="1" applyBorder="1" applyAlignment="1" applyProtection="1">
      <alignment horizontal="left" vertical="center"/>
      <protection locked="0" hidden="1"/>
    </xf>
    <xf numFmtId="4" fontId="19" fillId="2" borderId="21" xfId="5" applyNumberFormat="1" applyFont="1" applyFill="1" applyBorder="1" applyAlignment="1" applyProtection="1">
      <alignment horizontal="left" vertical="center"/>
      <protection locked="0" hidden="1"/>
    </xf>
    <xf numFmtId="0" fontId="9" fillId="0" borderId="7" xfId="5" applyFont="1" applyFill="1" applyBorder="1" applyAlignment="1" applyProtection="1">
      <alignment horizontal="right" wrapText="1"/>
      <protection hidden="1"/>
    </xf>
    <xf numFmtId="0" fontId="9" fillId="0" borderId="0" xfId="5" applyFont="1" applyFill="1" applyBorder="1" applyAlignment="1" applyProtection="1">
      <alignment horizontal="right" wrapText="1"/>
      <protection hidden="1"/>
    </xf>
    <xf numFmtId="0" fontId="10" fillId="0" borderId="7" xfId="5" quotePrefix="1" applyFont="1" applyBorder="1" applyAlignment="1" applyProtection="1">
      <alignment horizontal="left" vertical="center" wrapText="1"/>
      <protection hidden="1"/>
    </xf>
    <xf numFmtId="0" fontId="10" fillId="0" borderId="0" xfId="5" quotePrefix="1" applyFont="1" applyBorder="1" applyAlignment="1" applyProtection="1">
      <alignment horizontal="left" vertical="center" wrapText="1"/>
      <protection hidden="1"/>
    </xf>
    <xf numFmtId="9" fontId="16" fillId="4" borderId="5" xfId="4" applyFont="1" applyFill="1" applyBorder="1" applyAlignment="1" applyProtection="1">
      <alignment horizontal="center" vertical="center" wrapText="1"/>
      <protection hidden="1"/>
    </xf>
    <xf numFmtId="9" fontId="16" fillId="4" borderId="4" xfId="4" applyFont="1" applyFill="1" applyBorder="1" applyAlignment="1" applyProtection="1">
      <alignment horizontal="center" vertical="center" wrapText="1"/>
      <protection hidden="1"/>
    </xf>
    <xf numFmtId="9" fontId="16" fillId="4" borderId="6" xfId="4" applyFont="1" applyFill="1" applyBorder="1" applyAlignment="1" applyProtection="1">
      <alignment horizontal="center" vertical="center" wrapText="1"/>
      <protection hidden="1"/>
    </xf>
    <xf numFmtId="9" fontId="6" fillId="0" borderId="7" xfId="4" applyFont="1" applyFill="1" applyBorder="1" applyAlignment="1" applyProtection="1">
      <alignment horizontal="left" vertical="center" wrapText="1"/>
      <protection hidden="1"/>
    </xf>
    <xf numFmtId="9" fontId="6" fillId="0" borderId="0" xfId="4" applyFont="1" applyFill="1" applyBorder="1" applyAlignment="1" applyProtection="1">
      <alignment horizontal="left" vertical="center" wrapText="1"/>
      <protection hidden="1"/>
    </xf>
    <xf numFmtId="0" fontId="11" fillId="4" borderId="7" xfId="5" applyFont="1" applyFill="1" applyBorder="1" applyAlignment="1" applyProtection="1">
      <alignment horizontal="center" vertical="center" wrapText="1"/>
      <protection hidden="1"/>
    </xf>
    <xf numFmtId="0" fontId="11" fillId="4" borderId="0" xfId="5" applyFont="1" applyFill="1" applyBorder="1" applyAlignment="1" applyProtection="1">
      <alignment horizontal="center" vertical="center" wrapText="1"/>
      <protection hidden="1"/>
    </xf>
    <xf numFmtId="0" fontId="11" fillId="4" borderId="1" xfId="5" applyFont="1" applyFill="1" applyBorder="1" applyAlignment="1" applyProtection="1">
      <alignment horizontal="center" vertical="center" wrapText="1"/>
      <protection hidden="1"/>
    </xf>
    <xf numFmtId="9" fontId="6" fillId="0" borderId="15" xfId="4" applyFont="1" applyFill="1" applyBorder="1" applyAlignment="1" applyProtection="1">
      <alignment horizontal="right" vertical="center" wrapText="1"/>
      <protection hidden="1"/>
    </xf>
    <xf numFmtId="14" fontId="12" fillId="0" borderId="22" xfId="5" applyNumberFormat="1" applyFont="1" applyFill="1" applyBorder="1" applyAlignment="1" applyProtection="1">
      <alignment horizontal="left" vertical="center" wrapText="1"/>
      <protection locked="0" hidden="1"/>
    </xf>
    <xf numFmtId="14" fontId="12" fillId="0" borderId="9" xfId="5" applyNumberFormat="1" applyFont="1" applyFill="1" applyBorder="1" applyAlignment="1" applyProtection="1">
      <alignment horizontal="left" vertical="center" wrapText="1"/>
      <protection locked="0" hidden="1"/>
    </xf>
    <xf numFmtId="0" fontId="12" fillId="0" borderId="30" xfId="5" applyFont="1" applyFill="1" applyBorder="1" applyAlignment="1" applyProtection="1">
      <alignment horizontal="left" vertical="center" wrapText="1"/>
      <protection hidden="1"/>
    </xf>
    <xf numFmtId="9" fontId="11" fillId="0" borderId="7" xfId="4" applyFont="1" applyFill="1" applyBorder="1" applyAlignment="1" applyProtection="1">
      <alignment horizontal="left" vertical="center" wrapText="1"/>
      <protection hidden="1"/>
    </xf>
    <xf numFmtId="9" fontId="11" fillId="0" borderId="0" xfId="4" applyFont="1" applyFill="1" applyBorder="1" applyAlignment="1" applyProtection="1">
      <alignment horizontal="left" vertical="center" wrapText="1"/>
      <protection hidden="1"/>
    </xf>
    <xf numFmtId="49" fontId="12" fillId="0" borderId="21" xfId="5" applyNumberFormat="1" applyFont="1" applyFill="1" applyBorder="1" applyAlignment="1" applyProtection="1">
      <alignment horizontal="left" vertical="center" wrapText="1"/>
      <protection locked="0" hidden="1"/>
    </xf>
    <xf numFmtId="49" fontId="12" fillId="0" borderId="28" xfId="5" applyNumberFormat="1" applyFont="1" applyFill="1" applyBorder="1" applyAlignment="1" applyProtection="1">
      <alignment horizontal="left" vertical="center" wrapText="1"/>
      <protection locked="0" hidden="1"/>
    </xf>
    <xf numFmtId="49" fontId="12" fillId="0" borderId="22" xfId="5" applyNumberFormat="1" applyFont="1" applyFill="1" applyBorder="1" applyAlignment="1" applyProtection="1">
      <alignment horizontal="left" vertical="center" wrapText="1"/>
      <protection locked="0" hidden="1"/>
    </xf>
    <xf numFmtId="49" fontId="12" fillId="0" borderId="9" xfId="5" applyNumberFormat="1" applyFont="1" applyFill="1" applyBorder="1" applyAlignment="1" applyProtection="1">
      <alignment horizontal="left" vertical="center" wrapText="1"/>
      <protection locked="0" hidden="1"/>
    </xf>
    <xf numFmtId="9" fontId="6" fillId="0" borderId="2" xfId="4" applyFont="1" applyFill="1" applyBorder="1" applyAlignment="1" applyProtection="1">
      <alignment horizontal="right" vertical="center" wrapText="1"/>
      <protection hidden="1"/>
    </xf>
    <xf numFmtId="9" fontId="27" fillId="0" borderId="0" xfId="4" applyFont="1" applyFill="1" applyBorder="1" applyAlignment="1" applyProtection="1">
      <alignment horizontal="left" vertical="center" wrapText="1"/>
      <protection hidden="1"/>
    </xf>
    <xf numFmtId="9" fontId="6" fillId="0" borderId="13" xfId="4" applyFont="1" applyFill="1" applyBorder="1" applyAlignment="1" applyProtection="1">
      <alignment horizontal="left" vertical="center" wrapText="1"/>
      <protection hidden="1"/>
    </xf>
    <xf numFmtId="9" fontId="6" fillId="0" borderId="2" xfId="4" applyFont="1" applyFill="1" applyBorder="1" applyAlignment="1" applyProtection="1">
      <alignment horizontal="left" vertical="center" wrapText="1"/>
      <protection hidden="1"/>
    </xf>
    <xf numFmtId="0" fontId="12" fillId="0" borderId="10" xfId="5" applyFont="1" applyFill="1" applyBorder="1" applyAlignment="1" applyProtection="1">
      <alignment horizontal="left" vertical="center" wrapText="1"/>
      <protection hidden="1"/>
    </xf>
    <xf numFmtId="0" fontId="10" fillId="0" borderId="7" xfId="5" applyFont="1" applyFill="1" applyBorder="1" applyAlignment="1" applyProtection="1">
      <alignment horizontal="center" vertical="center" wrapText="1"/>
      <protection hidden="1"/>
    </xf>
    <xf numFmtId="0" fontId="10" fillId="0" borderId="0" xfId="5" applyFont="1" applyFill="1" applyBorder="1" applyAlignment="1" applyProtection="1">
      <alignment horizontal="center" vertical="center" wrapText="1"/>
      <protection hidden="1"/>
    </xf>
    <xf numFmtId="0" fontId="10" fillId="0" borderId="1" xfId="5" applyFont="1" applyFill="1" applyBorder="1" applyAlignment="1" applyProtection="1">
      <alignment horizontal="center" vertical="center" wrapText="1"/>
      <protection hidden="1"/>
    </xf>
    <xf numFmtId="0" fontId="10" fillId="0" borderId="7" xfId="5" applyFont="1" applyFill="1" applyBorder="1" applyAlignment="1" applyProtection="1">
      <alignment horizontal="left" vertical="center" wrapText="1" indent="2"/>
      <protection hidden="1"/>
    </xf>
    <xf numFmtId="0" fontId="10" fillId="0" borderId="0" xfId="5" applyFont="1" applyFill="1" applyBorder="1" applyAlignment="1" applyProtection="1">
      <alignment horizontal="left" vertical="center" wrapText="1" indent="2"/>
      <protection hidden="1"/>
    </xf>
    <xf numFmtId="0" fontId="10" fillId="0" borderId="1" xfId="5" applyFont="1" applyFill="1" applyBorder="1" applyAlignment="1" applyProtection="1">
      <alignment horizontal="left" vertical="center" wrapText="1" indent="2"/>
      <protection hidden="1"/>
    </xf>
    <xf numFmtId="0" fontId="31" fillId="0" borderId="2" xfId="5" applyFont="1" applyFill="1" applyBorder="1" applyAlignment="1" applyProtection="1">
      <alignment horizontal="center" vertical="top" wrapText="1"/>
      <protection locked="0" hidden="1"/>
    </xf>
    <xf numFmtId="0" fontId="22" fillId="0" borderId="0" xfId="5" applyFont="1" applyFill="1" applyBorder="1" applyAlignment="1" applyProtection="1">
      <alignment horizontal="center" vertical="top" wrapText="1"/>
      <protection hidden="1"/>
    </xf>
    <xf numFmtId="0" fontId="31" fillId="0" borderId="0" xfId="5" applyFont="1" applyFill="1" applyBorder="1" applyAlignment="1" applyProtection="1">
      <alignment horizontal="center" vertical="top" wrapText="1"/>
      <protection hidden="1"/>
    </xf>
    <xf numFmtId="0" fontId="2" fillId="0" borderId="7" xfId="5" applyFont="1" applyFill="1" applyBorder="1" applyAlignment="1" applyProtection="1">
      <alignment horizontal="right" wrapText="1"/>
      <protection hidden="1"/>
    </xf>
    <xf numFmtId="0" fontId="2" fillId="0" borderId="0" xfId="5" applyFont="1" applyFill="1" applyBorder="1" applyAlignment="1" applyProtection="1">
      <alignment horizontal="right" wrapText="1"/>
      <protection hidden="1"/>
    </xf>
    <xf numFmtId="0" fontId="2" fillId="5" borderId="7" xfId="5" applyFont="1" applyFill="1" applyBorder="1" applyAlignment="1" applyProtection="1">
      <alignment horizontal="left" wrapText="1"/>
      <protection hidden="1"/>
    </xf>
    <xf numFmtId="0" fontId="17" fillId="5" borderId="0" xfId="5" applyFont="1" applyFill="1" applyBorder="1" applyAlignment="1" applyProtection="1">
      <alignment horizontal="left" wrapText="1"/>
      <protection hidden="1"/>
    </xf>
    <xf numFmtId="0" fontId="2" fillId="0" borderId="7" xfId="5" applyFont="1" applyBorder="1" applyAlignment="1" applyProtection="1">
      <alignment horizontal="left" wrapText="1"/>
      <protection hidden="1"/>
    </xf>
    <xf numFmtId="0" fontId="17" fillId="0" borderId="0" xfId="0" applyFont="1" applyBorder="1" applyAlignment="1" applyProtection="1">
      <alignment horizontal="left" wrapText="1"/>
      <protection hidden="1"/>
    </xf>
    <xf numFmtId="0" fontId="22" fillId="0" borderId="7" xfId="5" applyFont="1" applyBorder="1" applyAlignment="1" applyProtection="1">
      <alignment horizontal="left" wrapText="1"/>
      <protection hidden="1"/>
    </xf>
    <xf numFmtId="0" fontId="22" fillId="0" borderId="0" xfId="5" applyFont="1" applyBorder="1" applyAlignment="1" applyProtection="1">
      <alignment horizontal="left" wrapText="1"/>
      <protection hidden="1"/>
    </xf>
    <xf numFmtId="0" fontId="22" fillId="0" borderId="1" xfId="5" applyFont="1" applyBorder="1" applyAlignment="1" applyProtection="1">
      <alignment horizontal="left" wrapText="1"/>
      <protection hidden="1"/>
    </xf>
    <xf numFmtId="0" fontId="17" fillId="0" borderId="7" xfId="0" applyFont="1" applyBorder="1" applyAlignment="1" applyProtection="1">
      <alignment horizontal="left"/>
      <protection hidden="1"/>
    </xf>
    <xf numFmtId="0" fontId="17" fillId="0" borderId="0" xfId="0" applyFont="1" applyBorder="1" applyAlignment="1" applyProtection="1">
      <alignment horizontal="left"/>
      <protection hidden="1"/>
    </xf>
    <xf numFmtId="0" fontId="8" fillId="0" borderId="7" xfId="5" applyFont="1" applyBorder="1" applyAlignment="1" applyProtection="1">
      <alignment horizontal="left" wrapText="1"/>
      <protection hidden="1"/>
    </xf>
    <xf numFmtId="0" fontId="8" fillId="0" borderId="0" xfId="5" applyFont="1" applyBorder="1" applyAlignment="1" applyProtection="1">
      <alignment horizontal="left" wrapText="1"/>
      <protection hidden="1"/>
    </xf>
    <xf numFmtId="168" fontId="18" fillId="2" borderId="22" xfId="1" applyNumberFormat="1" applyFont="1" applyFill="1" applyBorder="1" applyAlignment="1" applyProtection="1">
      <alignment horizontal="center" vertical="center" wrapText="1"/>
      <protection locked="0" hidden="1"/>
    </xf>
    <xf numFmtId="0" fontId="6" fillId="0" borderId="7" xfId="5" applyFont="1" applyBorder="1" applyAlignment="1" applyProtection="1">
      <alignment horizontal="left" vertical="top" wrapText="1"/>
      <protection hidden="1"/>
    </xf>
    <xf numFmtId="0" fontId="6" fillId="0" borderId="0" xfId="5" applyFont="1" applyBorder="1" applyAlignment="1" applyProtection="1">
      <alignment horizontal="left" vertical="top" wrapText="1"/>
      <protection hidden="1"/>
    </xf>
    <xf numFmtId="4" fontId="18" fillId="0" borderId="0" xfId="5" applyNumberFormat="1" applyFont="1" applyFill="1" applyBorder="1" applyAlignment="1" applyProtection="1">
      <alignment horizontal="right" vertical="center" wrapText="1"/>
      <protection hidden="1"/>
    </xf>
    <xf numFmtId="49" fontId="18" fillId="2" borderId="83" xfId="0" applyNumberFormat="1" applyFont="1" applyFill="1" applyBorder="1" applyAlignment="1" applyProtection="1">
      <alignment horizontal="left" vertical="center" wrapText="1"/>
      <protection locked="0" hidden="1"/>
    </xf>
    <xf numFmtId="49" fontId="18" fillId="2" borderId="84" xfId="0" applyNumberFormat="1" applyFont="1" applyFill="1" applyBorder="1" applyAlignment="1" applyProtection="1">
      <alignment horizontal="left" vertical="center" wrapText="1"/>
      <protection locked="0" hidden="1"/>
    </xf>
    <xf numFmtId="49" fontId="19" fillId="7" borderId="0" xfId="0" applyNumberFormat="1" applyFont="1" applyFill="1" applyBorder="1" applyAlignment="1" applyProtection="1">
      <alignment horizontal="center" vertical="center" wrapText="1"/>
      <protection locked="0" hidden="1"/>
    </xf>
    <xf numFmtId="49" fontId="19" fillId="7" borderId="1" xfId="0" applyNumberFormat="1" applyFont="1" applyFill="1" applyBorder="1" applyAlignment="1" applyProtection="1">
      <alignment horizontal="center" vertical="center" wrapText="1"/>
      <protection locked="0" hidden="1"/>
    </xf>
    <xf numFmtId="0" fontId="6" fillId="0" borderId="86" xfId="5" applyFont="1" applyBorder="1" applyAlignment="1" applyProtection="1">
      <alignment horizontal="center" vertical="top" wrapText="1"/>
      <protection hidden="1"/>
    </xf>
    <xf numFmtId="0" fontId="6" fillId="0" borderId="85" xfId="5" applyFont="1" applyBorder="1" applyAlignment="1" applyProtection="1">
      <alignment horizontal="center" vertical="top" wrapText="1"/>
      <protection hidden="1"/>
    </xf>
    <xf numFmtId="14" fontId="6" fillId="0" borderId="7" xfId="5" applyNumberFormat="1" applyFont="1" applyBorder="1" applyAlignment="1" applyProtection="1">
      <alignment horizontal="center" vertical="top" wrapText="1"/>
      <protection hidden="1"/>
    </xf>
    <xf numFmtId="14" fontId="6" fillId="0" borderId="0" xfId="5" applyNumberFormat="1" applyFont="1" applyBorder="1" applyAlignment="1" applyProtection="1">
      <alignment horizontal="center" vertical="top" wrapText="1"/>
      <protection hidden="1"/>
    </xf>
    <xf numFmtId="0" fontId="0" fillId="0" borderId="0" xfId="0" applyAlignment="1" applyProtection="1">
      <alignment horizontal="left" vertical="center" wrapText="1"/>
      <protection hidden="1"/>
    </xf>
    <xf numFmtId="0" fontId="37" fillId="0" borderId="62" xfId="0" applyFont="1" applyBorder="1" applyAlignment="1" applyProtection="1">
      <alignment horizontal="left" vertical="center" indent="1"/>
      <protection hidden="1"/>
    </xf>
    <xf numFmtId="0" fontId="37" fillId="0" borderId="63" xfId="0" applyFont="1" applyBorder="1" applyAlignment="1" applyProtection="1">
      <alignment horizontal="left" vertical="center" indent="1"/>
      <protection hidden="1"/>
    </xf>
    <xf numFmtId="9" fontId="22" fillId="0" borderId="0" xfId="4" applyFont="1" applyFill="1" applyBorder="1" applyAlignment="1" applyProtection="1">
      <alignment horizontal="center" vertical="center"/>
      <protection hidden="1"/>
    </xf>
    <xf numFmtId="0" fontId="38" fillId="0" borderId="62" xfId="0" applyFont="1" applyBorder="1" applyAlignment="1" applyProtection="1">
      <alignment horizontal="left" vertical="center" indent="1"/>
      <protection hidden="1"/>
    </xf>
    <xf numFmtId="0" fontId="38" fillId="0" borderId="63" xfId="0" applyFont="1" applyBorder="1" applyAlignment="1" applyProtection="1">
      <alignment horizontal="left" vertical="center" indent="1"/>
      <protection hidden="1"/>
    </xf>
    <xf numFmtId="0" fontId="18" fillId="7" borderId="21" xfId="0" applyFont="1" applyFill="1" applyBorder="1" applyAlignment="1" applyProtection="1">
      <alignment horizontal="left" vertical="center" wrapText="1"/>
      <protection hidden="1"/>
    </xf>
    <xf numFmtId="0" fontId="37" fillId="0" borderId="29" xfId="0" applyFont="1" applyBorder="1" applyAlignment="1" applyProtection="1">
      <alignment horizontal="left" vertical="center" indent="1"/>
      <protection hidden="1"/>
    </xf>
    <xf numFmtId="0" fontId="37" fillId="0" borderId="8" xfId="0" applyFont="1" applyBorder="1" applyAlignment="1" applyProtection="1">
      <alignment horizontal="left" vertical="center" indent="1"/>
      <protection hidden="1"/>
    </xf>
    <xf numFmtId="0" fontId="37" fillId="0" borderId="62" xfId="0" applyFont="1" applyFill="1" applyBorder="1" applyAlignment="1" applyProtection="1">
      <alignment horizontal="left" vertical="center" indent="1"/>
      <protection hidden="1"/>
    </xf>
    <xf numFmtId="0" fontId="37" fillId="0" borderId="63" xfId="0" applyFont="1" applyFill="1" applyBorder="1" applyAlignment="1" applyProtection="1">
      <alignment horizontal="left" vertical="center" indent="1"/>
      <protection hidden="1"/>
    </xf>
    <xf numFmtId="0" fontId="40" fillId="0" borderId="30" xfId="0" applyFont="1" applyBorder="1" applyAlignment="1" applyProtection="1">
      <alignment horizontal="left" vertical="center" indent="1"/>
      <protection locked="0" hidden="1"/>
    </xf>
    <xf numFmtId="0" fontId="40" fillId="0" borderId="10" xfId="0" applyFont="1" applyBorder="1" applyAlignment="1" applyProtection="1">
      <alignment horizontal="left" vertical="center" indent="1"/>
      <protection locked="0" hidden="1"/>
    </xf>
    <xf numFmtId="0" fontId="0" fillId="0" borderId="0" xfId="0" applyFill="1" applyAlignment="1" applyProtection="1">
      <alignment horizontal="left" vertical="center" wrapText="1"/>
      <protection hidden="1"/>
    </xf>
    <xf numFmtId="0" fontId="6" fillId="0" borderId="4" xfId="0" applyFont="1" applyFill="1" applyBorder="1" applyAlignment="1" applyProtection="1">
      <alignment horizontal="left" wrapText="1" indent="1"/>
      <protection hidden="1"/>
    </xf>
    <xf numFmtId="0" fontId="2" fillId="7" borderId="39" xfId="0" applyFont="1" applyFill="1" applyBorder="1" applyAlignment="1" applyProtection="1">
      <alignment horizontal="left" vertical="center" wrapText="1"/>
      <protection hidden="1"/>
    </xf>
    <xf numFmtId="0" fontId="6" fillId="0" borderId="0" xfId="0" applyFont="1" applyFill="1" applyBorder="1" applyAlignment="1" applyProtection="1">
      <alignment horizontal="left" wrapText="1" indent="1"/>
      <protection hidden="1"/>
    </xf>
    <xf numFmtId="0" fontId="2" fillId="7" borderId="2" xfId="0" applyFont="1" applyFill="1" applyBorder="1" applyAlignment="1" applyProtection="1">
      <alignment horizontal="center" vertical="center" wrapText="1"/>
      <protection hidden="1"/>
    </xf>
    <xf numFmtId="0" fontId="2" fillId="0" borderId="0" xfId="0" quotePrefix="1" applyFont="1" applyFill="1" applyBorder="1" applyAlignment="1" applyProtection="1">
      <alignment horizontal="left" vertical="top" wrapText="1"/>
      <protection hidden="1"/>
    </xf>
    <xf numFmtId="0" fontId="12" fillId="8" borderId="36" xfId="0" applyFont="1" applyFill="1" applyBorder="1" applyAlignment="1" applyProtection="1">
      <alignment horizontal="center" vertical="top" wrapText="1"/>
      <protection hidden="1"/>
    </xf>
    <xf numFmtId="0" fontId="12" fillId="8" borderId="16" xfId="0" applyFont="1" applyFill="1" applyBorder="1" applyAlignment="1" applyProtection="1">
      <alignment horizontal="center" vertical="top" wrapText="1"/>
      <protection hidden="1"/>
    </xf>
    <xf numFmtId="0" fontId="18" fillId="7" borderId="21" xfId="0" applyFont="1" applyFill="1" applyBorder="1" applyAlignment="1" applyProtection="1">
      <alignment horizontal="center" vertical="center" wrapText="1"/>
      <protection hidden="1"/>
    </xf>
    <xf numFmtId="0" fontId="22" fillId="0" borderId="0" xfId="0" applyFont="1" applyFill="1" applyBorder="1" applyAlignment="1" applyProtection="1">
      <alignment horizontal="center" vertical="center" wrapText="1"/>
      <protection hidden="1"/>
    </xf>
    <xf numFmtId="0" fontId="10" fillId="0" borderId="0" xfId="0" applyFont="1" applyFill="1" applyBorder="1" applyAlignment="1" applyProtection="1">
      <alignment horizontal="center" vertical="center" wrapText="1"/>
      <protection hidden="1"/>
    </xf>
    <xf numFmtId="0" fontId="6" fillId="0" borderId="40" xfId="0" applyFont="1" applyFill="1" applyBorder="1" applyAlignment="1" applyProtection="1">
      <alignment horizontal="left" wrapText="1" indent="1"/>
      <protection hidden="1"/>
    </xf>
    <xf numFmtId="0" fontId="12" fillId="0" borderId="36" xfId="0" applyFont="1" applyFill="1" applyBorder="1" applyAlignment="1" applyProtection="1">
      <alignment horizontal="center" vertical="top" wrapText="1"/>
      <protection hidden="1"/>
    </xf>
    <xf numFmtId="0" fontId="12" fillId="0" borderId="16" xfId="0" applyFont="1" applyFill="1" applyBorder="1" applyAlignment="1" applyProtection="1">
      <alignment horizontal="center" vertical="top" wrapText="1"/>
      <protection hidden="1"/>
    </xf>
    <xf numFmtId="0" fontId="15" fillId="8" borderId="62" xfId="0" applyFont="1" applyFill="1" applyBorder="1" applyAlignment="1" applyProtection="1">
      <alignment horizontal="center" vertical="center" wrapText="1"/>
      <protection hidden="1"/>
    </xf>
    <xf numFmtId="0" fontId="15" fillId="8" borderId="34" xfId="0" applyFont="1" applyFill="1" applyBorder="1" applyAlignment="1" applyProtection="1">
      <alignment horizontal="center" vertical="center" wrapText="1"/>
      <protection hidden="1"/>
    </xf>
    <xf numFmtId="0" fontId="15" fillId="8" borderId="63" xfId="0" applyFont="1" applyFill="1" applyBorder="1" applyAlignment="1" applyProtection="1">
      <alignment horizontal="center" vertical="center" wrapText="1"/>
      <protection hidden="1"/>
    </xf>
    <xf numFmtId="0" fontId="2" fillId="7" borderId="21" xfId="0" applyNumberFormat="1" applyFont="1" applyFill="1" applyBorder="1" applyAlignment="1" applyProtection="1">
      <alignment horizontal="left" vertical="center" wrapText="1"/>
      <protection hidden="1"/>
    </xf>
    <xf numFmtId="0" fontId="13" fillId="7" borderId="2" xfId="0" applyFont="1" applyFill="1" applyBorder="1" applyAlignment="1" applyProtection="1">
      <alignment horizontal="left" vertical="center" wrapText="1" indent="1"/>
      <protection hidden="1"/>
    </xf>
    <xf numFmtId="0" fontId="12" fillId="0" borderId="5" xfId="0" applyFont="1" applyFill="1" applyBorder="1" applyAlignment="1" applyProtection="1">
      <alignment horizontal="center" vertical="top"/>
      <protection hidden="1"/>
    </xf>
    <xf numFmtId="0" fontId="12" fillId="0" borderId="6" xfId="0" applyFont="1" applyFill="1" applyBorder="1" applyAlignment="1" applyProtection="1">
      <alignment horizontal="center" vertical="top"/>
      <protection hidden="1"/>
    </xf>
    <xf numFmtId="0" fontId="12" fillId="0" borderId="36" xfId="0" applyFont="1" applyFill="1" applyBorder="1" applyAlignment="1" applyProtection="1">
      <alignment horizontal="left" vertical="top" indent="1"/>
      <protection hidden="1"/>
    </xf>
    <xf numFmtId="0" fontId="12" fillId="0" borderId="16" xfId="0" applyFont="1" applyFill="1" applyBorder="1" applyAlignment="1" applyProtection="1">
      <alignment horizontal="left" vertical="top" indent="1"/>
      <protection hidden="1"/>
    </xf>
    <xf numFmtId="0" fontId="12" fillId="8" borderId="5" xfId="0" applyFont="1" applyFill="1" applyBorder="1" applyAlignment="1" applyProtection="1">
      <alignment horizontal="center" vertical="top"/>
      <protection hidden="1"/>
    </xf>
    <xf numFmtId="0" fontId="12" fillId="8" borderId="6" xfId="0" applyFont="1" applyFill="1" applyBorder="1" applyAlignment="1" applyProtection="1">
      <alignment horizontal="center" vertical="top"/>
      <protection hidden="1"/>
    </xf>
    <xf numFmtId="0" fontId="12" fillId="8" borderId="36" xfId="0" applyFont="1" applyFill="1" applyBorder="1" applyAlignment="1" applyProtection="1">
      <alignment horizontal="left" vertical="top" wrapText="1" indent="1"/>
      <protection hidden="1"/>
    </xf>
    <xf numFmtId="0" fontId="12" fillId="8" borderId="16" xfId="0" applyFont="1" applyFill="1" applyBorder="1" applyAlignment="1" applyProtection="1">
      <alignment horizontal="left" vertical="top" wrapText="1" indent="1"/>
      <protection hidden="1"/>
    </xf>
    <xf numFmtId="0" fontId="18" fillId="0" borderId="0" xfId="0" applyFont="1" applyBorder="1" applyAlignment="1" applyProtection="1">
      <alignment horizontal="left" vertical="center" wrapText="1"/>
      <protection hidden="1"/>
    </xf>
    <xf numFmtId="0" fontId="5" fillId="0" borderId="4" xfId="0" applyFont="1" applyFill="1" applyBorder="1" applyAlignment="1" applyProtection="1">
      <alignment horizontal="center" vertical="center" wrapText="1"/>
      <protection hidden="1"/>
    </xf>
    <xf numFmtId="0" fontId="5" fillId="0" borderId="25"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hidden="1"/>
    </xf>
    <xf numFmtId="0" fontId="5" fillId="0" borderId="37" xfId="0" applyFont="1" applyFill="1" applyBorder="1" applyAlignment="1" applyProtection="1">
      <alignment horizontal="center" vertical="center" wrapText="1"/>
      <protection hidden="1"/>
    </xf>
    <xf numFmtId="0" fontId="18" fillId="0" borderId="4" xfId="0" applyFont="1" applyFill="1" applyBorder="1" applyAlignment="1" applyProtection="1">
      <alignment horizontal="left" vertical="center" wrapText="1" indent="1"/>
      <protection hidden="1"/>
    </xf>
    <xf numFmtId="0" fontId="18" fillId="0" borderId="0" xfId="0" applyFont="1" applyFill="1" applyBorder="1" applyAlignment="1" applyProtection="1">
      <alignment horizontal="left" vertical="center" wrapText="1" indent="1"/>
      <protection hidden="1"/>
    </xf>
    <xf numFmtId="49" fontId="3" fillId="7" borderId="21" xfId="0" applyNumberFormat="1" applyFont="1" applyFill="1" applyBorder="1" applyAlignment="1" applyProtection="1">
      <alignment horizontal="center" vertical="center" wrapText="1"/>
      <protection locked="0" hidden="1"/>
    </xf>
    <xf numFmtId="49" fontId="3" fillId="2" borderId="22" xfId="0" applyNumberFormat="1" applyFont="1" applyFill="1" applyBorder="1" applyAlignment="1" applyProtection="1">
      <alignment horizontal="center" vertical="center" wrapText="1"/>
      <protection locked="0" hidden="1"/>
    </xf>
    <xf numFmtId="0" fontId="6" fillId="0" borderId="36" xfId="0" applyFont="1" applyFill="1" applyBorder="1" applyAlignment="1" applyProtection="1">
      <alignment horizontal="center" vertical="top" wrapText="1"/>
      <protection hidden="1"/>
    </xf>
    <xf numFmtId="0" fontId="6" fillId="0" borderId="16" xfId="0" applyFont="1" applyFill="1" applyBorder="1" applyAlignment="1" applyProtection="1">
      <alignment horizontal="center" vertical="top" wrapText="1"/>
      <protection hidden="1"/>
    </xf>
    <xf numFmtId="0" fontId="6" fillId="6" borderId="5" xfId="0" applyFont="1" applyFill="1" applyBorder="1" applyAlignment="1">
      <alignment horizontal="center" vertical="top" wrapText="1"/>
    </xf>
    <xf numFmtId="0" fontId="6" fillId="6" borderId="6" xfId="0" applyFont="1" applyFill="1" applyBorder="1" applyAlignment="1">
      <alignment horizontal="center" vertical="top" wrapText="1"/>
    </xf>
    <xf numFmtId="0" fontId="6" fillId="6" borderId="36" xfId="0" applyFont="1" applyFill="1" applyBorder="1" applyAlignment="1" applyProtection="1">
      <alignment horizontal="center" vertical="top" wrapText="1"/>
      <protection hidden="1"/>
    </xf>
    <xf numFmtId="0" fontId="6" fillId="6" borderId="16" xfId="0" applyFont="1" applyFill="1" applyBorder="1" applyAlignment="1" applyProtection="1">
      <alignment horizontal="center" vertical="top" wrapText="1"/>
      <protection hidden="1"/>
    </xf>
    <xf numFmtId="0" fontId="35" fillId="0" borderId="36" xfId="0" applyFont="1" applyFill="1" applyBorder="1" applyAlignment="1" applyProtection="1">
      <alignment horizontal="center" vertical="top" wrapText="1"/>
      <protection hidden="1"/>
    </xf>
    <xf numFmtId="0" fontId="35" fillId="0" borderId="16" xfId="0" applyFont="1" applyFill="1" applyBorder="1" applyAlignment="1" applyProtection="1">
      <alignment horizontal="center" vertical="top" wrapText="1"/>
      <protection hidden="1"/>
    </xf>
    <xf numFmtId="0" fontId="6" fillId="0" borderId="5" xfId="0" applyFont="1" applyFill="1" applyBorder="1" applyAlignment="1" applyProtection="1">
      <alignment horizontal="center" vertical="top" wrapText="1"/>
      <protection hidden="1"/>
    </xf>
    <xf numFmtId="0" fontId="6" fillId="0" borderId="6" xfId="0" applyFont="1" applyFill="1" applyBorder="1" applyAlignment="1" applyProtection="1">
      <alignment horizontal="center" vertical="top" wrapText="1"/>
      <protection hidden="1"/>
    </xf>
    <xf numFmtId="0" fontId="6" fillId="0" borderId="13" xfId="0" applyFont="1" applyFill="1" applyBorder="1" applyAlignment="1" applyProtection="1">
      <alignment horizontal="center" vertical="top" wrapText="1"/>
      <protection hidden="1"/>
    </xf>
    <xf numFmtId="0" fontId="6" fillId="0" borderId="14" xfId="0" applyFont="1" applyFill="1" applyBorder="1" applyAlignment="1" applyProtection="1">
      <alignment horizontal="center" vertical="top" wrapText="1"/>
      <protection hidden="1"/>
    </xf>
    <xf numFmtId="0" fontId="6" fillId="0" borderId="40" xfId="0" applyFont="1" applyFill="1" applyBorder="1" applyAlignment="1" applyProtection="1">
      <alignment horizontal="left" wrapText="1" indent="1"/>
    </xf>
    <xf numFmtId="0" fontId="2" fillId="0" borderId="24" xfId="0" applyFont="1" applyFill="1" applyBorder="1" applyAlignment="1" applyProtection="1">
      <alignment horizontal="left" vertical="center" wrapText="1" indent="1"/>
      <protection hidden="1"/>
    </xf>
    <xf numFmtId="0" fontId="2" fillId="0" borderId="30" xfId="0" applyFont="1" applyFill="1" applyBorder="1" applyAlignment="1" applyProtection="1">
      <alignment horizontal="left" vertical="center" wrapText="1" indent="1"/>
      <protection hidden="1"/>
    </xf>
    <xf numFmtId="0" fontId="2" fillId="0" borderId="10" xfId="0" applyFont="1" applyFill="1" applyBorder="1" applyAlignment="1" applyProtection="1">
      <alignment horizontal="left" vertical="center" wrapText="1" indent="1"/>
      <protection hidden="1"/>
    </xf>
    <xf numFmtId="0" fontId="18" fillId="7" borderId="44" xfId="0" applyFont="1" applyFill="1" applyBorder="1" applyAlignment="1" applyProtection="1">
      <alignment horizontal="left" vertical="center" indent="1"/>
      <protection locked="0"/>
    </xf>
    <xf numFmtId="0" fontId="2" fillId="0" borderId="39" xfId="0" applyFont="1" applyFill="1" applyBorder="1" applyAlignment="1" applyProtection="1">
      <alignment horizontal="left" vertical="center" wrapText="1" indent="1"/>
      <protection locked="0"/>
    </xf>
    <xf numFmtId="0" fontId="11" fillId="0" borderId="0" xfId="0" applyFont="1" applyBorder="1" applyAlignment="1" applyProtection="1">
      <alignment horizontal="left" wrapText="1"/>
      <protection hidden="1"/>
    </xf>
    <xf numFmtId="0" fontId="2" fillId="7" borderId="44" xfId="0" applyNumberFormat="1" applyFont="1" applyFill="1" applyBorder="1" applyAlignment="1" applyProtection="1">
      <alignment horizontal="left" vertical="center" wrapText="1" indent="1"/>
      <protection locked="0"/>
    </xf>
    <xf numFmtId="0" fontId="6" fillId="0" borderId="0" xfId="0" applyFont="1" applyBorder="1" applyAlignment="1" applyProtection="1">
      <alignment horizontal="left" vertical="top" wrapText="1"/>
      <protection hidden="1"/>
    </xf>
    <xf numFmtId="49" fontId="18" fillId="0" borderId="29" xfId="0" applyNumberFormat="1" applyFont="1" applyBorder="1" applyAlignment="1" applyProtection="1">
      <alignment horizontal="center" vertical="center" wrapText="1"/>
      <protection locked="0" hidden="1"/>
    </xf>
    <xf numFmtId="49" fontId="18" fillId="0" borderId="8" xfId="0" applyNumberFormat="1" applyFont="1" applyBorder="1" applyAlignment="1" applyProtection="1">
      <alignment horizontal="center" vertical="center" wrapText="1"/>
      <protection locked="0" hidden="1"/>
    </xf>
    <xf numFmtId="0" fontId="11" fillId="0" borderId="0" xfId="0" applyFont="1" applyBorder="1" applyAlignment="1" applyProtection="1">
      <alignment horizontal="left" vertical="top" wrapText="1"/>
      <protection hidden="1"/>
    </xf>
    <xf numFmtId="0" fontId="35" fillId="0" borderId="63" xfId="0" applyFont="1" applyFill="1" applyBorder="1" applyAlignment="1" applyProtection="1">
      <alignment horizontal="center" vertical="top" wrapText="1"/>
      <protection hidden="1"/>
    </xf>
    <xf numFmtId="0" fontId="35" fillId="0" borderId="23" xfId="0" applyFont="1" applyFill="1" applyBorder="1" applyAlignment="1" applyProtection="1">
      <alignment horizontal="center" vertical="top" wrapText="1"/>
      <protection hidden="1"/>
    </xf>
    <xf numFmtId="0" fontId="6" fillId="0" borderId="62" xfId="5" applyFont="1" applyFill="1" applyBorder="1" applyAlignment="1" applyProtection="1">
      <alignment horizontal="left" vertical="center" wrapText="1" indent="3"/>
      <protection hidden="1"/>
    </xf>
    <xf numFmtId="0" fontId="6" fillId="0" borderId="34" xfId="5" applyFont="1" applyFill="1" applyBorder="1" applyAlignment="1" applyProtection="1">
      <alignment horizontal="left" vertical="center" wrapText="1" indent="3"/>
      <protection hidden="1"/>
    </xf>
    <xf numFmtId="0" fontId="6" fillId="0" borderId="63" xfId="5" applyFont="1" applyFill="1" applyBorder="1" applyAlignment="1" applyProtection="1">
      <alignment horizontal="left" vertical="center" wrapText="1" indent="3"/>
      <protection hidden="1"/>
    </xf>
    <xf numFmtId="0" fontId="6" fillId="6" borderId="5" xfId="0" applyFont="1" applyFill="1" applyBorder="1" applyAlignment="1" applyProtection="1">
      <alignment horizontal="center" vertical="top" wrapText="1"/>
      <protection hidden="1"/>
    </xf>
    <xf numFmtId="0" fontId="6" fillId="6" borderId="6" xfId="0" applyFont="1" applyFill="1" applyBorder="1" applyAlignment="1" applyProtection="1">
      <alignment horizontal="center" vertical="top" wrapText="1"/>
      <protection hidden="1"/>
    </xf>
    <xf numFmtId="0" fontId="2" fillId="7" borderId="44" xfId="0" applyNumberFormat="1" applyFont="1" applyFill="1" applyBorder="1" applyAlignment="1" applyProtection="1">
      <alignment horizontal="left" vertical="center" wrapText="1" indent="1"/>
      <protection hidden="1"/>
    </xf>
    <xf numFmtId="0" fontId="18" fillId="7" borderId="44" xfId="0" applyFont="1" applyFill="1" applyBorder="1" applyAlignment="1" applyProtection="1">
      <alignment horizontal="left" vertical="center" indent="1"/>
      <protection hidden="1"/>
    </xf>
    <xf numFmtId="0" fontId="6" fillId="0" borderId="72" xfId="0" applyFont="1" applyFill="1" applyBorder="1" applyAlignment="1" applyProtection="1">
      <alignment horizontal="center" vertical="top" wrapText="1"/>
      <protection hidden="1"/>
    </xf>
    <xf numFmtId="0" fontId="6" fillId="0" borderId="77" xfId="0" applyFont="1" applyFill="1" applyBorder="1" applyAlignment="1" applyProtection="1">
      <alignment horizontal="center" vertical="top" wrapText="1"/>
      <protection hidden="1"/>
    </xf>
    <xf numFmtId="0" fontId="6" fillId="0" borderId="73" xfId="0" applyFont="1" applyFill="1" applyBorder="1" applyAlignment="1" applyProtection="1">
      <alignment horizontal="center" vertical="top" wrapText="1"/>
      <protection hidden="1"/>
    </xf>
    <xf numFmtId="49" fontId="18" fillId="0" borderId="20" xfId="0" applyNumberFormat="1" applyFont="1" applyBorder="1" applyAlignment="1" applyProtection="1">
      <alignment horizontal="center" vertical="center" wrapText="1"/>
      <protection locked="0" hidden="1"/>
    </xf>
    <xf numFmtId="49" fontId="18" fillId="0" borderId="9" xfId="0" applyNumberFormat="1" applyFont="1" applyBorder="1" applyAlignment="1" applyProtection="1">
      <alignment horizontal="center" vertical="center" wrapText="1"/>
      <protection locked="0" hidden="1"/>
    </xf>
    <xf numFmtId="49" fontId="18" fillId="0" borderId="24" xfId="0" applyNumberFormat="1" applyFont="1" applyBorder="1" applyAlignment="1" applyProtection="1">
      <alignment horizontal="center" vertical="center" wrapText="1"/>
      <protection locked="0" hidden="1"/>
    </xf>
    <xf numFmtId="49" fontId="18" fillId="0" borderId="10" xfId="0" applyNumberFormat="1" applyFont="1" applyBorder="1" applyAlignment="1" applyProtection="1">
      <alignment horizontal="center" vertical="center" wrapText="1"/>
      <protection locked="0" hidden="1"/>
    </xf>
    <xf numFmtId="0" fontId="6" fillId="6" borderId="74" xfId="0" applyFont="1" applyFill="1" applyBorder="1" applyAlignment="1" applyProtection="1">
      <alignment horizontal="center" vertical="top" wrapText="1"/>
      <protection hidden="1"/>
    </xf>
    <xf numFmtId="0" fontId="6" fillId="6" borderId="75" xfId="0" applyFont="1" applyFill="1" applyBorder="1" applyAlignment="1" applyProtection="1">
      <alignment horizontal="center" vertical="top" wrapText="1"/>
      <protection hidden="1"/>
    </xf>
    <xf numFmtId="0" fontId="6" fillId="6" borderId="73" xfId="0" applyFont="1" applyFill="1" applyBorder="1" applyAlignment="1" applyProtection="1">
      <alignment horizontal="center" vertical="top" wrapText="1"/>
      <protection hidden="1"/>
    </xf>
    <xf numFmtId="0" fontId="35" fillId="0" borderId="76" xfId="0" applyFont="1" applyFill="1" applyBorder="1" applyAlignment="1" applyProtection="1">
      <alignment horizontal="center" vertical="top" wrapText="1"/>
      <protection hidden="1"/>
    </xf>
    <xf numFmtId="0" fontId="35" fillId="0" borderId="78" xfId="0" applyFont="1" applyFill="1" applyBorder="1" applyAlignment="1" applyProtection="1">
      <alignment horizontal="center" vertical="top" wrapText="1"/>
      <protection hidden="1"/>
    </xf>
    <xf numFmtId="0" fontId="12" fillId="5" borderId="68" xfId="0" applyFont="1" applyFill="1" applyBorder="1" applyAlignment="1" applyProtection="1">
      <alignment horizontal="left" vertical="center" wrapText="1" indent="1"/>
      <protection hidden="1"/>
    </xf>
    <xf numFmtId="0" fontId="12" fillId="5" borderId="69" xfId="0" applyFont="1" applyFill="1" applyBorder="1" applyAlignment="1" applyProtection="1">
      <alignment horizontal="left" vertical="center" wrapText="1" indent="1"/>
      <protection hidden="1"/>
    </xf>
    <xf numFmtId="0" fontId="12" fillId="5" borderId="70" xfId="0" applyFont="1" applyFill="1" applyBorder="1" applyAlignment="1" applyProtection="1">
      <alignment horizontal="left" vertical="center" wrapText="1" indent="1"/>
      <protection hidden="1"/>
    </xf>
    <xf numFmtId="0" fontId="2" fillId="7" borderId="39" xfId="0" applyFont="1" applyFill="1" applyBorder="1" applyAlignment="1" applyProtection="1">
      <alignment horizontal="left" vertical="center" wrapText="1" indent="1"/>
      <protection hidden="1"/>
    </xf>
    <xf numFmtId="49" fontId="15" fillId="0" borderId="62" xfId="0" applyNumberFormat="1" applyFont="1" applyFill="1" applyBorder="1" applyAlignment="1" applyProtection="1">
      <alignment horizontal="center" vertical="center" wrapText="1"/>
      <protection hidden="1"/>
    </xf>
    <xf numFmtId="49" fontId="15" fillId="0" borderId="63" xfId="0" applyNumberFormat="1" applyFont="1" applyFill="1" applyBorder="1" applyAlignment="1" applyProtection="1">
      <alignment horizontal="center" vertical="center" wrapText="1"/>
      <protection hidden="1"/>
    </xf>
    <xf numFmtId="49" fontId="15" fillId="0" borderId="23" xfId="0" applyNumberFormat="1" applyFont="1" applyFill="1" applyBorder="1" applyAlignment="1" applyProtection="1">
      <alignment horizontal="center" vertical="center"/>
      <protection hidden="1"/>
    </xf>
    <xf numFmtId="49" fontId="15" fillId="0" borderId="34" xfId="0" applyNumberFormat="1" applyFont="1" applyFill="1" applyBorder="1" applyAlignment="1" applyProtection="1">
      <alignment horizontal="center" vertical="center" wrapText="1"/>
      <protection hidden="1"/>
    </xf>
    <xf numFmtId="0" fontId="12" fillId="5" borderId="68" xfId="0" applyFont="1" applyFill="1" applyBorder="1" applyAlignment="1" applyProtection="1">
      <alignment horizontal="left" vertical="center" wrapText="1"/>
      <protection hidden="1"/>
    </xf>
    <xf numFmtId="0" fontId="12" fillId="5" borderId="69" xfId="0" applyFont="1" applyFill="1" applyBorder="1" applyAlignment="1" applyProtection="1">
      <alignment horizontal="left" vertical="center" wrapText="1"/>
      <protection hidden="1"/>
    </xf>
    <xf numFmtId="0" fontId="12" fillId="5" borderId="70" xfId="0" applyFont="1" applyFill="1" applyBorder="1" applyAlignment="1" applyProtection="1">
      <alignment horizontal="left" vertical="center" wrapText="1"/>
      <protection hidden="1"/>
    </xf>
    <xf numFmtId="0" fontId="5" fillId="5" borderId="0" xfId="0" applyFont="1" applyFill="1" applyBorder="1" applyAlignment="1" applyProtection="1">
      <alignment horizontal="center" vertical="center" wrapText="1"/>
      <protection hidden="1"/>
    </xf>
    <xf numFmtId="0" fontId="5" fillId="5" borderId="37" xfId="0" applyFont="1" applyFill="1" applyBorder="1" applyAlignment="1" applyProtection="1">
      <alignment horizontal="center" vertical="center" wrapText="1"/>
      <protection hidden="1"/>
    </xf>
    <xf numFmtId="49" fontId="18" fillId="0" borderId="65" xfId="0" applyNumberFormat="1" applyFont="1" applyFill="1" applyBorder="1" applyAlignment="1" applyProtection="1">
      <alignment horizontal="center" vertical="center" wrapText="1"/>
      <protection hidden="1"/>
    </xf>
    <xf numFmtId="49" fontId="18" fillId="0" borderId="15" xfId="0" applyNumberFormat="1" applyFont="1" applyFill="1" applyBorder="1" applyAlignment="1" applyProtection="1">
      <alignment horizontal="center" vertical="center" wrapText="1"/>
      <protection hidden="1"/>
    </xf>
    <xf numFmtId="49" fontId="18" fillId="0" borderId="32" xfId="0" applyNumberFormat="1" applyFont="1" applyFill="1" applyBorder="1" applyAlignment="1" applyProtection="1">
      <alignment horizontal="center" vertical="center" wrapText="1"/>
      <protection hidden="1"/>
    </xf>
    <xf numFmtId="49" fontId="18" fillId="0" borderId="24" xfId="0" applyNumberFormat="1" applyFont="1" applyFill="1" applyBorder="1" applyAlignment="1" applyProtection="1">
      <alignment horizontal="center" vertical="center"/>
      <protection hidden="1"/>
    </xf>
    <xf numFmtId="49" fontId="18" fillId="0" borderId="10" xfId="0" applyNumberFormat="1" applyFont="1" applyFill="1" applyBorder="1" applyAlignment="1" applyProtection="1">
      <alignment horizontal="center" vertical="center"/>
      <protection hidden="1"/>
    </xf>
    <xf numFmtId="49" fontId="18" fillId="0" borderId="13" xfId="0" applyNumberFormat="1" applyFont="1" applyFill="1" applyBorder="1" applyAlignment="1" applyProtection="1">
      <alignment horizontal="center" vertical="center" wrapText="1"/>
      <protection hidden="1"/>
    </xf>
    <xf numFmtId="49" fontId="18" fillId="0" borderId="2" xfId="0" applyNumberFormat="1" applyFont="1" applyFill="1" applyBorder="1" applyAlignment="1" applyProtection="1">
      <alignment horizontal="center" vertical="center" wrapText="1"/>
      <protection hidden="1"/>
    </xf>
    <xf numFmtId="49" fontId="18" fillId="0" borderId="14" xfId="0" applyNumberFormat="1" applyFont="1" applyFill="1" applyBorder="1" applyAlignment="1" applyProtection="1">
      <alignment horizontal="center" vertical="center" wrapText="1"/>
      <protection hidden="1"/>
    </xf>
    <xf numFmtId="49" fontId="18" fillId="0" borderId="24" xfId="0" applyNumberFormat="1" applyFont="1" applyFill="1" applyBorder="1" applyAlignment="1" applyProtection="1">
      <alignment horizontal="center" vertical="center" wrapText="1"/>
      <protection hidden="1"/>
    </xf>
    <xf numFmtId="49" fontId="18" fillId="0" borderId="30" xfId="0" applyNumberFormat="1" applyFont="1" applyFill="1" applyBorder="1" applyAlignment="1" applyProtection="1">
      <alignment horizontal="center" vertical="center" wrapText="1"/>
      <protection hidden="1"/>
    </xf>
    <xf numFmtId="49" fontId="18" fillId="0" borderId="10" xfId="0" applyNumberFormat="1" applyFont="1" applyFill="1" applyBorder="1" applyAlignment="1" applyProtection="1">
      <alignment horizontal="center" vertical="center" wrapText="1"/>
      <protection hidden="1"/>
    </xf>
    <xf numFmtId="49" fontId="15" fillId="5" borderId="0" xfId="0" applyNumberFormat="1" applyFont="1" applyFill="1" applyBorder="1" applyAlignment="1" applyProtection="1">
      <alignment horizontal="right" vertical="center" wrapText="1"/>
      <protection hidden="1"/>
    </xf>
    <xf numFmtId="49" fontId="18" fillId="0" borderId="5" xfId="0" applyNumberFormat="1" applyFont="1" applyFill="1" applyBorder="1" applyAlignment="1" applyProtection="1">
      <alignment horizontal="center" vertical="center"/>
      <protection hidden="1"/>
    </xf>
    <xf numFmtId="49" fontId="18" fillId="0" borderId="6" xfId="0" applyNumberFormat="1" applyFont="1" applyFill="1" applyBorder="1" applyAlignment="1" applyProtection="1">
      <alignment horizontal="center" vertical="center"/>
      <protection hidden="1"/>
    </xf>
    <xf numFmtId="49" fontId="18" fillId="0" borderId="5" xfId="0" applyNumberFormat="1" applyFont="1" applyFill="1" applyBorder="1" applyAlignment="1" applyProtection="1">
      <alignment horizontal="center" vertical="center" wrapText="1"/>
      <protection hidden="1"/>
    </xf>
    <xf numFmtId="49" fontId="18" fillId="0" borderId="4" xfId="0" applyNumberFormat="1" applyFont="1" applyFill="1" applyBorder="1" applyAlignment="1" applyProtection="1">
      <alignment horizontal="center" vertical="center" wrapText="1"/>
      <protection hidden="1"/>
    </xf>
    <xf numFmtId="49" fontId="18" fillId="0" borderId="6" xfId="0" applyNumberFormat="1" applyFont="1" applyFill="1" applyBorder="1" applyAlignment="1" applyProtection="1">
      <alignment horizontal="center" vertical="center" wrapText="1"/>
      <protection hidden="1"/>
    </xf>
    <xf numFmtId="49" fontId="18" fillId="0" borderId="65" xfId="0" applyNumberFormat="1" applyFont="1" applyFill="1" applyBorder="1" applyAlignment="1" applyProtection="1">
      <alignment horizontal="center" vertical="center"/>
      <protection hidden="1"/>
    </xf>
    <xf numFmtId="49" fontId="18" fillId="0" borderId="32" xfId="0" applyNumberFormat="1" applyFont="1" applyFill="1" applyBorder="1" applyAlignment="1" applyProtection="1">
      <alignment horizontal="center" vertical="center"/>
      <protection hidden="1"/>
    </xf>
    <xf numFmtId="49" fontId="18" fillId="0" borderId="20" xfId="0" applyNumberFormat="1" applyFont="1" applyFill="1" applyBorder="1" applyAlignment="1" applyProtection="1">
      <alignment horizontal="center" vertical="center" wrapText="1"/>
      <protection hidden="1"/>
    </xf>
    <xf numFmtId="49" fontId="18" fillId="0" borderId="22" xfId="0" applyNumberFormat="1" applyFont="1" applyFill="1" applyBorder="1" applyAlignment="1" applyProtection="1">
      <alignment horizontal="center" vertical="center" wrapText="1"/>
      <protection hidden="1"/>
    </xf>
    <xf numFmtId="49" fontId="18" fillId="0" borderId="9" xfId="0" applyNumberFormat="1"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hidden="1"/>
    </xf>
    <xf numFmtId="0" fontId="2" fillId="0" borderId="5" xfId="0" applyFont="1" applyFill="1" applyBorder="1" applyAlignment="1" applyProtection="1">
      <alignment horizontal="left" vertical="center" wrapText="1" indent="9"/>
      <protection hidden="1"/>
    </xf>
    <xf numFmtId="0" fontId="2" fillId="0" borderId="4" xfId="0" applyFont="1" applyFill="1" applyBorder="1" applyAlignment="1" applyProtection="1">
      <alignment horizontal="left" vertical="center" wrapText="1" indent="9"/>
      <protection hidden="1"/>
    </xf>
    <xf numFmtId="0" fontId="2" fillId="0" borderId="6" xfId="0" applyFont="1" applyFill="1" applyBorder="1" applyAlignment="1" applyProtection="1">
      <alignment horizontal="left" vertical="center" wrapText="1" indent="9"/>
      <protection hidden="1"/>
    </xf>
    <xf numFmtId="0" fontId="2" fillId="0" borderId="13" xfId="0" applyFont="1" applyFill="1" applyBorder="1" applyAlignment="1" applyProtection="1">
      <alignment horizontal="left" vertical="center" wrapText="1" indent="9"/>
      <protection hidden="1"/>
    </xf>
    <xf numFmtId="0" fontId="2" fillId="0" borderId="2" xfId="0" applyFont="1" applyFill="1" applyBorder="1" applyAlignment="1" applyProtection="1">
      <alignment horizontal="left" vertical="center" wrapText="1" indent="9"/>
      <protection hidden="1"/>
    </xf>
    <xf numFmtId="0" fontId="2" fillId="0" borderId="14" xfId="0" applyFont="1" applyFill="1" applyBorder="1" applyAlignment="1" applyProtection="1">
      <alignment horizontal="left" vertical="center" wrapText="1" indent="9"/>
      <protection hidden="1"/>
    </xf>
    <xf numFmtId="0" fontId="3" fillId="0" borderId="20" xfId="0" applyFont="1" applyFill="1" applyBorder="1" applyAlignment="1" applyProtection="1">
      <alignment horizontal="left" vertical="center" wrapText="1"/>
      <protection hidden="1"/>
    </xf>
    <xf numFmtId="0" fontId="3" fillId="0" borderId="9" xfId="0" applyFont="1" applyFill="1" applyBorder="1" applyAlignment="1" applyProtection="1">
      <alignment horizontal="left" vertical="center" wrapText="1"/>
      <protection hidden="1"/>
    </xf>
    <xf numFmtId="0" fontId="3" fillId="0" borderId="24" xfId="0" applyFont="1" applyFill="1" applyBorder="1" applyAlignment="1" applyProtection="1">
      <alignment horizontal="left" vertical="center" wrapText="1"/>
      <protection hidden="1"/>
    </xf>
    <xf numFmtId="0" fontId="3" fillId="0" borderId="10" xfId="0" applyFont="1" applyFill="1" applyBorder="1" applyAlignment="1" applyProtection="1">
      <alignment horizontal="left" vertical="center" wrapText="1"/>
      <protection hidden="1"/>
    </xf>
    <xf numFmtId="0" fontId="4" fillId="0" borderId="5" xfId="0" applyFont="1" applyFill="1" applyBorder="1" applyAlignment="1" applyProtection="1">
      <alignment horizontal="center" vertical="center" wrapText="1"/>
      <protection hidden="1"/>
    </xf>
    <xf numFmtId="0" fontId="4" fillId="0" borderId="6" xfId="0" applyFont="1" applyFill="1" applyBorder="1" applyAlignment="1" applyProtection="1">
      <alignment horizontal="center" vertical="center" wrapText="1"/>
      <protection hidden="1"/>
    </xf>
    <xf numFmtId="0" fontId="4" fillId="0" borderId="13" xfId="0" applyFont="1" applyFill="1" applyBorder="1" applyAlignment="1" applyProtection="1">
      <alignment horizontal="center" vertical="center" wrapText="1"/>
      <protection hidden="1"/>
    </xf>
    <xf numFmtId="0" fontId="4" fillId="0" borderId="14" xfId="0" applyFont="1" applyFill="1" applyBorder="1" applyAlignment="1" applyProtection="1">
      <alignment horizontal="center" vertical="center" wrapText="1"/>
      <protection hidden="1"/>
    </xf>
    <xf numFmtId="0" fontId="3" fillId="0" borderId="29" xfId="0" applyFont="1" applyFill="1" applyBorder="1" applyAlignment="1" applyProtection="1">
      <alignment horizontal="left" vertical="center" wrapText="1"/>
      <protection hidden="1"/>
    </xf>
    <xf numFmtId="0" fontId="3" fillId="0" borderId="8" xfId="0" applyFont="1" applyFill="1" applyBorder="1" applyAlignment="1" applyProtection="1">
      <alignment horizontal="left" vertical="center" wrapText="1"/>
      <protection hidden="1"/>
    </xf>
    <xf numFmtId="0" fontId="2" fillId="7" borderId="44" xfId="0" applyNumberFormat="1" applyFont="1" applyFill="1" applyBorder="1" applyAlignment="1" applyProtection="1">
      <alignment horizontal="left" vertical="center" wrapText="1" indent="1"/>
      <protection locked="0" hidden="1"/>
    </xf>
    <xf numFmtId="0" fontId="4" fillId="0" borderId="36" xfId="0" applyNumberFormat="1" applyFont="1" applyFill="1" applyBorder="1" applyAlignment="1" applyProtection="1">
      <alignment horizontal="center" vertical="center"/>
      <protection hidden="1"/>
    </xf>
    <xf numFmtId="0" fontId="4" fillId="0" borderId="16" xfId="0" applyNumberFormat="1" applyFont="1" applyFill="1" applyBorder="1" applyAlignment="1" applyProtection="1">
      <alignment horizontal="center" vertical="center"/>
      <protection hidden="1"/>
    </xf>
    <xf numFmtId="0" fontId="12" fillId="0" borderId="0" xfId="0" applyFont="1" applyFill="1" applyBorder="1" applyAlignment="1" applyProtection="1">
      <alignment horizontal="left" vertical="center" wrapText="1"/>
      <protection hidden="1"/>
    </xf>
    <xf numFmtId="0" fontId="1" fillId="0" borderId="36" xfId="0" applyFont="1" applyFill="1" applyBorder="1" applyAlignment="1" applyProtection="1">
      <alignment horizontal="center" vertical="center" wrapText="1"/>
      <protection hidden="1"/>
    </xf>
    <xf numFmtId="0" fontId="1" fillId="0" borderId="16" xfId="0" applyFont="1" applyFill="1" applyBorder="1" applyAlignment="1" applyProtection="1">
      <alignment horizontal="center" vertical="center" wrapText="1"/>
      <protection hidden="1"/>
    </xf>
    <xf numFmtId="0" fontId="4" fillId="0" borderId="36" xfId="0" applyFont="1" applyFill="1" applyBorder="1" applyAlignment="1" applyProtection="1">
      <alignment horizontal="center" vertical="center" wrapText="1"/>
      <protection hidden="1"/>
    </xf>
    <xf numFmtId="0" fontId="4" fillId="0" borderId="16" xfId="0" applyFont="1" applyFill="1" applyBorder="1" applyAlignment="1" applyProtection="1">
      <alignment horizontal="center" vertical="center" wrapText="1"/>
      <protection hidden="1"/>
    </xf>
    <xf numFmtId="0" fontId="2" fillId="0" borderId="0" xfId="0" applyFont="1" applyFill="1" applyBorder="1" applyAlignment="1" applyProtection="1">
      <alignment horizontal="left" vertical="center" wrapText="1"/>
      <protection hidden="1"/>
    </xf>
    <xf numFmtId="0" fontId="0" fillId="0" borderId="0" xfId="0" applyFill="1" applyAlignment="1" applyProtection="1">
      <alignment horizontal="center" vertical="center"/>
      <protection hidden="1"/>
    </xf>
    <xf numFmtId="0" fontId="12" fillId="0" borderId="0" xfId="0" applyFont="1" applyFill="1" applyBorder="1" applyAlignment="1" applyProtection="1">
      <alignment horizontal="center" vertical="center"/>
      <protection locked="0" hidden="1"/>
    </xf>
    <xf numFmtId="0" fontId="15" fillId="0" borderId="0" xfId="0" applyFont="1" applyFill="1" applyAlignment="1" applyProtection="1">
      <alignment horizontal="left" vertical="center"/>
      <protection hidden="1"/>
    </xf>
    <xf numFmtId="0" fontId="15" fillId="0" borderId="0" xfId="0" applyFont="1" applyFill="1" applyAlignment="1" applyProtection="1">
      <alignment horizontal="left" vertical="center" wrapText="1"/>
      <protection hidden="1"/>
    </xf>
    <xf numFmtId="49" fontId="2" fillId="7" borderId="21" xfId="0" applyNumberFormat="1" applyFont="1" applyFill="1" applyBorder="1" applyAlignment="1" applyProtection="1">
      <alignment horizontal="left" vertical="center" indent="1"/>
      <protection locked="0" hidden="1"/>
    </xf>
    <xf numFmtId="49" fontId="2" fillId="7" borderId="44" xfId="0" applyNumberFormat="1" applyFont="1" applyFill="1" applyBorder="1" applyAlignment="1" applyProtection="1">
      <alignment horizontal="left" vertical="center" indent="1"/>
      <protection locked="0" hidden="1"/>
    </xf>
    <xf numFmtId="49" fontId="0" fillId="7" borderId="44" xfId="0" applyNumberFormat="1" applyFill="1" applyBorder="1" applyAlignment="1" applyProtection="1">
      <alignment horizontal="left" vertical="center" indent="1"/>
      <protection locked="0" hidden="1"/>
    </xf>
    <xf numFmtId="49" fontId="15" fillId="0" borderId="0" xfId="0" applyNumberFormat="1" applyFont="1" applyFill="1" applyBorder="1" applyAlignment="1" applyProtection="1">
      <alignment horizontal="left" vertical="center"/>
      <protection hidden="1"/>
    </xf>
    <xf numFmtId="0" fontId="2" fillId="0" borderId="62" xfId="0" applyFont="1" applyBorder="1" applyAlignment="1" applyProtection="1">
      <alignment horizontal="center" vertical="center" wrapText="1"/>
      <protection hidden="1"/>
    </xf>
    <xf numFmtId="0" fontId="2" fillId="0" borderId="34" xfId="0" applyFont="1" applyBorder="1" applyAlignment="1" applyProtection="1">
      <alignment horizontal="center" vertical="center" wrapText="1"/>
      <protection hidden="1"/>
    </xf>
    <xf numFmtId="0" fontId="2" fillId="0" borderId="63" xfId="0" applyFont="1" applyBorder="1" applyAlignment="1" applyProtection="1">
      <alignment horizontal="center" vertical="center" wrapText="1"/>
      <protection hidden="1"/>
    </xf>
    <xf numFmtId="0" fontId="12" fillId="0" borderId="0" xfId="0" applyFont="1" applyFill="1" applyBorder="1" applyAlignment="1" applyProtection="1">
      <alignment horizontal="center" vertical="center"/>
      <protection hidden="1"/>
    </xf>
    <xf numFmtId="0" fontId="30" fillId="0" borderId="0" xfId="0" applyFont="1" applyFill="1" applyBorder="1" applyAlignment="1" applyProtection="1">
      <alignment horizontal="center" vertical="center" wrapText="1"/>
      <protection hidden="1"/>
    </xf>
    <xf numFmtId="0" fontId="10" fillId="0" borderId="0" xfId="0" applyFont="1" applyFill="1" applyAlignment="1" applyProtection="1">
      <alignment horizontal="center" vertical="center"/>
      <protection hidden="1"/>
    </xf>
    <xf numFmtId="0" fontId="0" fillId="0" borderId="0" xfId="0" applyFill="1" applyAlignment="1" applyProtection="1">
      <alignment horizontal="center" vertical="top" wrapText="1"/>
      <protection hidden="1"/>
    </xf>
    <xf numFmtId="0" fontId="0" fillId="0" borderId="0" xfId="0" applyFill="1" applyAlignment="1" applyProtection="1">
      <alignment horizontal="center" vertical="top"/>
      <protection hidden="1"/>
    </xf>
    <xf numFmtId="0" fontId="12" fillId="0" borderId="0" xfId="0" applyFont="1" applyFill="1" applyAlignment="1" applyProtection="1">
      <alignment horizontal="left" vertical="center"/>
      <protection hidden="1"/>
    </xf>
    <xf numFmtId="0" fontId="2" fillId="0" borderId="0" xfId="0" applyFont="1" applyFill="1" applyAlignment="1" applyProtection="1">
      <alignment horizontal="center" vertical="top" wrapText="1"/>
      <protection hidden="1"/>
    </xf>
    <xf numFmtId="0" fontId="11" fillId="0" borderId="0" xfId="0" applyFont="1" applyFill="1" applyAlignment="1" applyProtection="1">
      <alignment horizontal="center" vertical="center" wrapText="1"/>
      <protection hidden="1"/>
    </xf>
    <xf numFmtId="0" fontId="6" fillId="0" borderId="0" xfId="0" applyFont="1" applyFill="1" applyAlignment="1" applyProtection="1">
      <alignment horizontal="center" vertical="center"/>
      <protection hidden="1"/>
    </xf>
    <xf numFmtId="0" fontId="2" fillId="7" borderId="39" xfId="0" applyFont="1" applyFill="1" applyBorder="1" applyAlignment="1" applyProtection="1">
      <alignment horizontal="center" vertical="center" wrapText="1"/>
      <protection hidden="1"/>
    </xf>
    <xf numFmtId="0" fontId="12" fillId="0" borderId="45" xfId="0" applyFont="1" applyFill="1" applyBorder="1" applyAlignment="1" applyProtection="1">
      <alignment horizontal="center" vertical="center"/>
      <protection hidden="1"/>
    </xf>
    <xf numFmtId="0" fontId="12" fillId="0" borderId="23" xfId="0" applyFont="1" applyFill="1" applyBorder="1" applyAlignment="1" applyProtection="1">
      <alignment horizontal="center" vertical="center" wrapText="1"/>
      <protection hidden="1"/>
    </xf>
    <xf numFmtId="0" fontId="12" fillId="0" borderId="0" xfId="0" applyFont="1" applyFill="1" applyBorder="1" applyAlignment="1" applyProtection="1">
      <alignment horizontal="left" vertical="center"/>
      <protection hidden="1"/>
    </xf>
    <xf numFmtId="0" fontId="12" fillId="0" borderId="23" xfId="0" applyFont="1" applyFill="1" applyBorder="1" applyAlignment="1" applyProtection="1">
      <alignment horizontal="center" vertical="center"/>
      <protection hidden="1"/>
    </xf>
    <xf numFmtId="0" fontId="15" fillId="0" borderId="0" xfId="0" applyFont="1" applyFill="1" applyBorder="1" applyAlignment="1" applyProtection="1">
      <alignment horizontal="left" vertical="center" wrapText="1"/>
      <protection hidden="1"/>
    </xf>
    <xf numFmtId="0" fontId="5" fillId="0" borderId="0" xfId="0" applyFont="1" applyFill="1" applyAlignment="1" applyProtection="1">
      <alignment horizontal="center" vertical="center"/>
      <protection hidden="1"/>
    </xf>
    <xf numFmtId="0" fontId="6" fillId="0" borderId="0" xfId="0" applyFont="1" applyFill="1" applyAlignment="1" applyProtection="1">
      <alignment horizontal="left" vertical="center" wrapText="1" indent="1"/>
      <protection hidden="1"/>
    </xf>
    <xf numFmtId="0" fontId="6" fillId="0" borderId="0" xfId="0" applyFont="1" applyFill="1" applyAlignment="1" applyProtection="1">
      <alignment horizontal="left" vertical="center" wrapText="1"/>
      <protection hidden="1"/>
    </xf>
    <xf numFmtId="49" fontId="2" fillId="7" borderId="21" xfId="0" applyNumberFormat="1" applyFont="1" applyFill="1" applyBorder="1" applyAlignment="1" applyProtection="1">
      <alignment horizontal="left" vertical="center" indent="1"/>
      <protection hidden="1"/>
    </xf>
    <xf numFmtId="49" fontId="2" fillId="7" borderId="44" xfId="0" applyNumberFormat="1" applyFont="1" applyFill="1" applyBorder="1" applyAlignment="1" applyProtection="1">
      <alignment horizontal="left" vertical="center" indent="1"/>
      <protection hidden="1"/>
    </xf>
    <xf numFmtId="49" fontId="0" fillId="7" borderId="44" xfId="0" applyNumberFormat="1" applyFill="1" applyBorder="1" applyAlignment="1" applyProtection="1">
      <alignment horizontal="left" vertical="center" indent="1"/>
      <protection hidden="1"/>
    </xf>
    <xf numFmtId="0" fontId="2" fillId="0" borderId="0" xfId="0" applyFont="1" applyFill="1" applyBorder="1" applyAlignment="1" applyProtection="1">
      <alignment horizontal="left" vertical="center" wrapText="1"/>
    </xf>
    <xf numFmtId="0" fontId="18" fillId="7" borderId="44" xfId="0" applyFont="1" applyFill="1" applyBorder="1" applyAlignment="1" applyProtection="1">
      <alignment horizontal="left" vertical="center" indent="1"/>
    </xf>
    <xf numFmtId="0" fontId="2" fillId="0" borderId="0" xfId="0" applyFont="1" applyFill="1" applyAlignment="1" applyProtection="1">
      <alignment horizontal="center" vertical="center" wrapText="1"/>
      <protection hidden="1"/>
    </xf>
    <xf numFmtId="0" fontId="2" fillId="0" borderId="39" xfId="0" applyFont="1" applyFill="1" applyBorder="1" applyAlignment="1" applyProtection="1">
      <alignment horizontal="left" vertical="center" wrapText="1" indent="1"/>
    </xf>
    <xf numFmtId="0" fontId="2" fillId="0" borderId="39" xfId="0" applyFont="1" applyFill="1" applyBorder="1" applyAlignment="1" applyProtection="1">
      <alignment horizontal="center" vertical="center" wrapText="1"/>
    </xf>
    <xf numFmtId="0" fontId="6" fillId="0" borderId="0" xfId="0" applyFont="1" applyFill="1" applyBorder="1" applyAlignment="1" applyProtection="1">
      <alignment horizontal="left" wrapText="1" indent="1"/>
    </xf>
    <xf numFmtId="0" fontId="2" fillId="0" borderId="5" xfId="0" applyFont="1" applyFill="1" applyBorder="1" applyAlignment="1" applyProtection="1">
      <alignment horizontal="center" vertical="center" wrapText="1"/>
      <protection hidden="1"/>
    </xf>
    <xf numFmtId="0" fontId="2" fillId="0" borderId="4" xfId="0" applyFont="1" applyFill="1" applyBorder="1" applyAlignment="1" applyProtection="1">
      <alignment horizontal="center" vertical="center" wrapText="1"/>
      <protection hidden="1"/>
    </xf>
    <xf numFmtId="0" fontId="2" fillId="0" borderId="6" xfId="0" applyFont="1" applyFill="1" applyBorder="1" applyAlignment="1" applyProtection="1">
      <alignment horizontal="center" vertical="center" wrapText="1"/>
      <protection hidden="1"/>
    </xf>
    <xf numFmtId="0" fontId="2" fillId="0" borderId="13" xfId="0" applyFont="1" applyFill="1" applyBorder="1" applyAlignment="1" applyProtection="1">
      <alignment horizontal="center" vertical="center" wrapText="1"/>
      <protection hidden="1"/>
    </xf>
    <xf numFmtId="0" fontId="2" fillId="0" borderId="2" xfId="0" applyFont="1" applyFill="1" applyBorder="1" applyAlignment="1" applyProtection="1">
      <alignment horizontal="center" vertical="center" wrapText="1"/>
      <protection hidden="1"/>
    </xf>
    <xf numFmtId="0" fontId="2" fillId="0" borderId="14" xfId="0" applyFont="1" applyFill="1" applyBorder="1" applyAlignment="1" applyProtection="1">
      <alignment horizontal="center" vertical="center" wrapText="1"/>
      <protection hidden="1"/>
    </xf>
    <xf numFmtId="49" fontId="18" fillId="0" borderId="62" xfId="0" applyNumberFormat="1" applyFont="1" applyFill="1" applyBorder="1" applyAlignment="1" applyProtection="1">
      <alignment horizontal="center" vertical="center" wrapText="1"/>
      <protection locked="0" hidden="1"/>
    </xf>
    <xf numFmtId="49" fontId="18" fillId="0" borderId="34" xfId="0" applyNumberFormat="1" applyFont="1" applyFill="1" applyBorder="1" applyAlignment="1" applyProtection="1">
      <alignment horizontal="center" vertical="center" wrapText="1"/>
      <protection locked="0" hidden="1"/>
    </xf>
    <xf numFmtId="49" fontId="18" fillId="0" borderId="63" xfId="0" applyNumberFormat="1" applyFont="1" applyFill="1" applyBorder="1" applyAlignment="1" applyProtection="1">
      <alignment horizontal="center" vertical="center" wrapText="1"/>
      <protection locked="0" hidden="1"/>
    </xf>
    <xf numFmtId="0" fontId="18" fillId="0" borderId="62" xfId="0" applyNumberFormat="1" applyFont="1" applyFill="1" applyBorder="1" applyAlignment="1" applyProtection="1">
      <alignment horizontal="center" vertical="center" wrapText="1"/>
      <protection locked="0" hidden="1"/>
    </xf>
    <xf numFmtId="0" fontId="18" fillId="0" borderId="34" xfId="0" applyNumberFormat="1" applyFont="1" applyFill="1" applyBorder="1" applyAlignment="1" applyProtection="1">
      <alignment horizontal="center" vertical="center" wrapText="1"/>
      <protection locked="0" hidden="1"/>
    </xf>
    <xf numFmtId="0" fontId="18" fillId="0" borderId="63" xfId="0" applyNumberFormat="1" applyFont="1" applyFill="1" applyBorder="1" applyAlignment="1" applyProtection="1">
      <alignment horizontal="center" vertical="center" wrapText="1"/>
      <protection locked="0" hidden="1"/>
    </xf>
    <xf numFmtId="0" fontId="22" fillId="0" borderId="0" xfId="0" applyFont="1" applyFill="1" applyBorder="1" applyAlignment="1" applyProtection="1">
      <alignment horizontal="center" vertical="center"/>
      <protection hidden="1"/>
    </xf>
    <xf numFmtId="0" fontId="2" fillId="7" borderId="44" xfId="0" applyNumberFormat="1" applyFont="1" applyFill="1" applyBorder="1" applyAlignment="1" applyProtection="1">
      <alignment horizontal="left" vertical="center" wrapText="1"/>
      <protection hidden="1"/>
    </xf>
    <xf numFmtId="49" fontId="18" fillId="0" borderId="42" xfId="0" applyNumberFormat="1" applyFont="1" applyFill="1" applyBorder="1" applyAlignment="1" applyProtection="1">
      <alignment horizontal="center" vertical="center" wrapText="1"/>
      <protection locked="0" hidden="1"/>
    </xf>
    <xf numFmtId="49" fontId="18" fillId="0" borderId="9" xfId="0" applyNumberFormat="1" applyFont="1" applyFill="1" applyBorder="1" applyAlignment="1" applyProtection="1">
      <alignment horizontal="center" vertical="center" wrapText="1"/>
      <protection locked="0" hidden="1"/>
    </xf>
    <xf numFmtId="0" fontId="2" fillId="0" borderId="0" xfId="0" applyFont="1" applyFill="1" applyBorder="1" applyAlignment="1" applyProtection="1">
      <alignment horizontal="left" vertical="center" wrapText="1" indent="1"/>
      <protection hidden="1"/>
    </xf>
    <xf numFmtId="0" fontId="2" fillId="0" borderId="0" xfId="0" applyFont="1" applyFill="1" applyBorder="1" applyAlignment="1" applyProtection="1">
      <alignment horizontal="left" vertical="center" wrapText="1" indent="3"/>
      <protection hidden="1"/>
    </xf>
    <xf numFmtId="49" fontId="18" fillId="0" borderId="59" xfId="0" applyNumberFormat="1" applyFont="1" applyFill="1" applyBorder="1" applyAlignment="1" applyProtection="1">
      <alignment horizontal="center" vertical="center" wrapText="1"/>
      <protection locked="0" hidden="1"/>
    </xf>
    <xf numFmtId="49" fontId="18" fillId="0" borderId="8" xfId="0" applyNumberFormat="1" applyFont="1" applyFill="1" applyBorder="1" applyAlignment="1" applyProtection="1">
      <alignment horizontal="center" vertical="center" wrapText="1"/>
      <protection locked="0" hidden="1"/>
    </xf>
    <xf numFmtId="0" fontId="24" fillId="0" borderId="58" xfId="0" applyFont="1" applyFill="1" applyBorder="1" applyAlignment="1" applyProtection="1">
      <alignment horizontal="center" vertical="center" wrapText="1"/>
      <protection hidden="1"/>
    </xf>
    <xf numFmtId="0" fontId="24" fillId="0" borderId="48" xfId="0" applyFont="1" applyFill="1" applyBorder="1" applyAlignment="1" applyProtection="1">
      <alignment horizontal="center" vertical="center" wrapText="1"/>
      <protection hidden="1"/>
    </xf>
    <xf numFmtId="0" fontId="24" fillId="0" borderId="41" xfId="0" applyFont="1" applyFill="1" applyBorder="1" applyAlignment="1" applyProtection="1">
      <alignment horizontal="center" vertical="center" wrapText="1"/>
      <protection hidden="1"/>
    </xf>
    <xf numFmtId="0" fontId="24" fillId="0" borderId="14" xfId="0" applyFont="1" applyFill="1" applyBorder="1" applyAlignment="1" applyProtection="1">
      <alignment horizontal="center" vertical="center" wrapText="1"/>
      <protection hidden="1"/>
    </xf>
    <xf numFmtId="0" fontId="6" fillId="0" borderId="47" xfId="0" applyFont="1" applyFill="1" applyBorder="1" applyAlignment="1" applyProtection="1">
      <alignment horizontal="center" vertical="center" wrapText="1"/>
      <protection hidden="1"/>
    </xf>
    <xf numFmtId="0" fontId="6" fillId="0" borderId="49" xfId="0" applyFont="1" applyFill="1" applyBorder="1" applyAlignment="1" applyProtection="1">
      <alignment horizontal="center" vertical="center" wrapText="1"/>
      <protection hidden="1"/>
    </xf>
    <xf numFmtId="0" fontId="24" fillId="0" borderId="50" xfId="0" applyFont="1" applyFill="1" applyBorder="1" applyAlignment="1" applyProtection="1">
      <alignment horizontal="center" vertical="center" wrapText="1"/>
      <protection hidden="1"/>
    </xf>
    <xf numFmtId="0" fontId="6" fillId="0" borderId="6" xfId="0" applyFont="1" applyFill="1" applyBorder="1" applyAlignment="1" applyProtection="1">
      <alignment horizontal="center" vertical="center" wrapText="1"/>
      <protection hidden="1"/>
    </xf>
    <xf numFmtId="0" fontId="6" fillId="0" borderId="14" xfId="0" applyFont="1" applyFill="1" applyBorder="1" applyAlignment="1" applyProtection="1">
      <alignment horizontal="center" vertical="center" wrapText="1"/>
      <protection hidden="1"/>
    </xf>
    <xf numFmtId="49" fontId="18" fillId="0" borderId="43" xfId="0" applyNumberFormat="1" applyFont="1" applyFill="1" applyBorder="1" applyAlignment="1" applyProtection="1">
      <alignment horizontal="center" vertical="center" wrapText="1"/>
      <protection locked="0" hidden="1"/>
    </xf>
    <xf numFmtId="49" fontId="18" fillId="0" borderId="55" xfId="0" applyNumberFormat="1" applyFont="1" applyFill="1" applyBorder="1" applyAlignment="1" applyProtection="1">
      <alignment horizontal="center" vertical="center" wrapText="1"/>
      <protection locked="0" hidden="1"/>
    </xf>
    <xf numFmtId="0" fontId="6" fillId="5" borderId="0" xfId="8" applyFont="1" applyFill="1" applyBorder="1" applyAlignment="1" applyProtection="1">
      <alignment horizontal="left" wrapText="1" indent="1"/>
      <protection hidden="1"/>
    </xf>
    <xf numFmtId="0" fontId="6" fillId="5" borderId="40" xfId="8" applyFont="1" applyFill="1" applyBorder="1" applyAlignment="1" applyProtection="1">
      <alignment horizontal="left" wrapText="1" indent="1"/>
      <protection hidden="1"/>
    </xf>
    <xf numFmtId="0" fontId="2" fillId="5" borderId="0" xfId="8" applyFont="1" applyFill="1" applyBorder="1" applyAlignment="1" applyProtection="1">
      <alignment horizontal="center" vertical="center" wrapText="1"/>
      <protection hidden="1"/>
    </xf>
    <xf numFmtId="0" fontId="5" fillId="5" borderId="0" xfId="8" applyFont="1" applyFill="1" applyBorder="1" applyAlignment="1" applyProtection="1">
      <alignment horizontal="center" vertical="center"/>
      <protection hidden="1"/>
    </xf>
    <xf numFmtId="0" fontId="12" fillId="5" borderId="0" xfId="8" applyFont="1" applyFill="1" applyBorder="1" applyAlignment="1" applyProtection="1">
      <alignment horizontal="center" vertical="center"/>
      <protection hidden="1"/>
    </xf>
    <xf numFmtId="0" fontId="2" fillId="5" borderId="0" xfId="8" applyFont="1" applyFill="1" applyBorder="1" applyAlignment="1" applyProtection="1">
      <alignment vertical="top" wrapText="1"/>
      <protection hidden="1"/>
    </xf>
    <xf numFmtId="0" fontId="12" fillId="5" borderId="62" xfId="8" applyFont="1" applyFill="1" applyBorder="1" applyAlignment="1" applyProtection="1">
      <alignment horizontal="center" vertical="center"/>
      <protection hidden="1"/>
    </xf>
    <xf numFmtId="0" fontId="12" fillId="5" borderId="34" xfId="8" applyFont="1" applyFill="1" applyBorder="1" applyAlignment="1" applyProtection="1">
      <alignment horizontal="center" vertical="center"/>
      <protection hidden="1"/>
    </xf>
    <xf numFmtId="0" fontId="12" fillId="5" borderId="63" xfId="8" applyFont="1" applyFill="1" applyBorder="1" applyAlignment="1" applyProtection="1">
      <alignment horizontal="center" vertical="center"/>
      <protection hidden="1"/>
    </xf>
    <xf numFmtId="0" fontId="2" fillId="7" borderId="39" xfId="8" applyFont="1" applyFill="1" applyBorder="1" applyAlignment="1" applyProtection="1">
      <alignment horizontal="left" vertical="center" wrapText="1"/>
      <protection hidden="1"/>
    </xf>
    <xf numFmtId="0" fontId="2" fillId="7" borderId="39" xfId="8" applyFont="1" applyFill="1" applyBorder="1" applyAlignment="1" applyProtection="1">
      <alignment horizontal="center" vertical="center" wrapText="1"/>
      <protection hidden="1"/>
    </xf>
    <xf numFmtId="0" fontId="15" fillId="5" borderId="0" xfId="8" applyFont="1" applyFill="1" applyAlignment="1" applyProtection="1">
      <alignment horizontal="right" vertical="center" wrapText="1"/>
      <protection hidden="1"/>
    </xf>
    <xf numFmtId="14" fontId="2" fillId="2" borderId="21" xfId="8" applyNumberFormat="1" applyFill="1" applyBorder="1" applyAlignment="1" applyProtection="1">
      <alignment horizontal="left" vertical="center" indent="1"/>
      <protection locked="0" hidden="1"/>
    </xf>
    <xf numFmtId="0" fontId="2" fillId="5" borderId="0" xfId="8" applyFont="1" applyFill="1" applyBorder="1" applyAlignment="1" applyProtection="1">
      <alignment horizontal="left" vertical="top" wrapText="1"/>
      <protection hidden="1"/>
    </xf>
    <xf numFmtId="0" fontId="31" fillId="5" borderId="0" xfId="8" applyFont="1" applyFill="1" applyBorder="1" applyAlignment="1" applyProtection="1">
      <alignment horizontal="left" vertical="top" wrapText="1"/>
      <protection hidden="1"/>
    </xf>
    <xf numFmtId="0" fontId="2" fillId="5" borderId="0" xfId="8" applyFont="1" applyFill="1" applyBorder="1" applyAlignment="1" applyProtection="1">
      <alignment horizontal="left" vertical="center" wrapText="1"/>
      <protection hidden="1"/>
    </xf>
    <xf numFmtId="0" fontId="2" fillId="5" borderId="2" xfId="8" applyFont="1" applyFill="1" applyBorder="1" applyAlignment="1" applyProtection="1">
      <alignment horizontal="center" vertical="center" wrapText="1"/>
      <protection locked="0" hidden="1"/>
    </xf>
    <xf numFmtId="0" fontId="2" fillId="5" borderId="1" xfId="8" applyFont="1" applyFill="1" applyBorder="1" applyAlignment="1" applyProtection="1">
      <alignment horizontal="left" vertical="top" wrapText="1"/>
      <protection hidden="1"/>
    </xf>
    <xf numFmtId="0" fontId="2" fillId="5" borderId="62" xfId="8" applyFont="1" applyFill="1" applyBorder="1" applyAlignment="1" applyProtection="1">
      <alignment horizontal="center" vertical="center" wrapText="1"/>
      <protection hidden="1"/>
    </xf>
    <xf numFmtId="0" fontId="2" fillId="5" borderId="34" xfId="8" applyFont="1" applyFill="1" applyBorder="1" applyAlignment="1" applyProtection="1">
      <alignment horizontal="center" vertical="center" wrapText="1"/>
      <protection hidden="1"/>
    </xf>
    <xf numFmtId="0" fontId="2" fillId="5" borderId="63" xfId="8" applyFont="1" applyFill="1" applyBorder="1" applyAlignment="1" applyProtection="1">
      <alignment horizontal="center" vertical="center" wrapText="1"/>
      <protection hidden="1"/>
    </xf>
    <xf numFmtId="0" fontId="15" fillId="5" borderId="0" xfId="8" applyFont="1" applyFill="1" applyAlignment="1" applyProtection="1">
      <alignment horizontal="left" vertical="center"/>
      <protection hidden="1"/>
    </xf>
    <xf numFmtId="49" fontId="2" fillId="2" borderId="21" xfId="8" applyNumberFormat="1" applyFont="1" applyFill="1" applyBorder="1" applyAlignment="1" applyProtection="1">
      <alignment horizontal="left" vertical="center" indent="1"/>
      <protection locked="0" hidden="1"/>
    </xf>
    <xf numFmtId="0" fontId="2" fillId="5" borderId="0" xfId="8" applyFont="1" applyFill="1" applyAlignment="1" applyProtection="1">
      <alignment horizontal="left" vertical="center" wrapText="1"/>
      <protection hidden="1"/>
    </xf>
    <xf numFmtId="0" fontId="2" fillId="5" borderId="0" xfId="8" applyFill="1" applyAlignment="1" applyProtection="1">
      <alignment horizontal="left" vertical="center" wrapText="1"/>
      <protection hidden="1"/>
    </xf>
    <xf numFmtId="0" fontId="5" fillId="5" borderId="0" xfId="8" applyFont="1" applyFill="1" applyAlignment="1" applyProtection="1">
      <alignment horizontal="center" vertical="center"/>
      <protection hidden="1"/>
    </xf>
    <xf numFmtId="0" fontId="2" fillId="5" borderId="0" xfId="8" applyFont="1" applyFill="1" applyAlignment="1" applyProtection="1">
      <alignment horizontal="center" vertical="center"/>
      <protection hidden="1"/>
    </xf>
    <xf numFmtId="0" fontId="15" fillId="5" borderId="0" xfId="8" applyFont="1" applyFill="1" applyAlignment="1" applyProtection="1">
      <alignment horizontal="right" vertical="center"/>
      <protection hidden="1"/>
    </xf>
    <xf numFmtId="49" fontId="2" fillId="2" borderId="44" xfId="8" applyNumberFormat="1" applyFill="1" applyBorder="1" applyAlignment="1" applyProtection="1">
      <alignment horizontal="left" vertical="center" indent="1"/>
      <protection locked="0" hidden="1"/>
    </xf>
    <xf numFmtId="0" fontId="2" fillId="5" borderId="0" xfId="8" applyFill="1" applyAlignment="1" applyProtection="1">
      <alignment horizontal="center" vertical="center"/>
      <protection hidden="1"/>
    </xf>
    <xf numFmtId="0" fontId="2" fillId="5" borderId="0" xfId="8" applyFont="1" applyFill="1" applyAlignment="1" applyProtection="1">
      <alignment horizontal="center" vertical="center" wrapText="1"/>
      <protection hidden="1"/>
    </xf>
    <xf numFmtId="0" fontId="11" fillId="5" borderId="0" xfId="8" applyFont="1" applyFill="1" applyAlignment="1" applyProtection="1">
      <alignment horizontal="center" vertical="center" wrapText="1"/>
      <protection hidden="1"/>
    </xf>
    <xf numFmtId="0" fontId="6" fillId="5" borderId="0" xfId="8" applyFont="1" applyFill="1" applyAlignment="1" applyProtection="1">
      <alignment horizontal="center" vertical="center"/>
      <protection hidden="1"/>
    </xf>
    <xf numFmtId="0" fontId="22" fillId="5" borderId="0" xfId="8" applyFont="1" applyFill="1" applyAlignment="1" applyProtection="1">
      <alignment horizontal="center" vertical="center"/>
      <protection hidden="1"/>
    </xf>
    <xf numFmtId="0" fontId="10" fillId="5" borderId="0" xfId="8" applyFont="1" applyFill="1" applyAlignment="1" applyProtection="1">
      <alignment horizontal="center" vertical="center"/>
      <protection hidden="1"/>
    </xf>
    <xf numFmtId="0" fontId="2" fillId="5" borderId="0" xfId="8" applyFont="1" applyFill="1" applyAlignment="1" applyProtection="1">
      <alignment horizontal="center" vertical="top" wrapText="1"/>
      <protection hidden="1"/>
    </xf>
    <xf numFmtId="0" fontId="2" fillId="5" borderId="0" xfId="8" applyFill="1" applyAlignment="1" applyProtection="1">
      <alignment horizontal="center" vertical="top"/>
      <protection hidden="1"/>
    </xf>
    <xf numFmtId="0" fontId="30" fillId="5" borderId="0" xfId="8" applyFont="1" applyFill="1" applyBorder="1" applyAlignment="1" applyProtection="1">
      <alignment horizontal="center" vertical="center" wrapText="1"/>
      <protection hidden="1"/>
    </xf>
    <xf numFmtId="0" fontId="2" fillId="7" borderId="21" xfId="8" applyNumberFormat="1" applyFont="1" applyFill="1" applyBorder="1" applyAlignment="1" applyProtection="1">
      <alignment horizontal="left" vertical="center" wrapText="1"/>
      <protection hidden="1"/>
    </xf>
    <xf numFmtId="0" fontId="22" fillId="0" borderId="0" xfId="0" applyFont="1" applyFill="1" applyAlignment="1" applyProtection="1">
      <alignment horizontal="center" vertical="center"/>
      <protection hidden="1"/>
    </xf>
    <xf numFmtId="0" fontId="22" fillId="0" borderId="0" xfId="8" applyFont="1" applyFill="1" applyBorder="1" applyAlignment="1" applyProtection="1">
      <alignment horizontal="center" vertical="center" wrapText="1"/>
      <protection hidden="1"/>
    </xf>
    <xf numFmtId="0" fontId="18" fillId="7" borderId="21" xfId="8" applyFont="1" applyFill="1" applyBorder="1" applyAlignment="1" applyProtection="1">
      <alignment horizontal="center" vertical="center"/>
      <protection hidden="1"/>
    </xf>
    <xf numFmtId="0" fontId="13" fillId="7" borderId="2" xfId="8" applyFont="1" applyFill="1" applyBorder="1" applyAlignment="1" applyProtection="1">
      <alignment horizontal="center" vertical="center" wrapText="1"/>
      <protection hidden="1"/>
    </xf>
    <xf numFmtId="0" fontId="6" fillId="0" borderId="0" xfId="8" applyFont="1" applyFill="1" applyBorder="1" applyAlignment="1" applyProtection="1">
      <alignment horizontal="left" vertical="top" wrapText="1" indent="1"/>
      <protection hidden="1"/>
    </xf>
    <xf numFmtId="0" fontId="2" fillId="7" borderId="2" xfId="8" applyFont="1" applyFill="1" applyBorder="1" applyAlignment="1" applyProtection="1">
      <alignment horizontal="center" vertical="center" wrapText="1"/>
      <protection hidden="1"/>
    </xf>
    <xf numFmtId="0" fontId="2" fillId="7" borderId="21" xfId="8" applyNumberFormat="1" applyFont="1" applyFill="1" applyBorder="1" applyAlignment="1" applyProtection="1">
      <alignment horizontal="center" vertical="center" wrapText="1"/>
      <protection hidden="1"/>
    </xf>
    <xf numFmtId="0" fontId="12" fillId="0" borderId="31" xfId="0" applyFont="1" applyFill="1" applyBorder="1" applyAlignment="1" applyProtection="1">
      <alignment horizontal="left" vertical="center"/>
      <protection hidden="1"/>
    </xf>
    <xf numFmtId="0" fontId="12" fillId="0" borderId="3" xfId="0" applyFont="1" applyFill="1" applyBorder="1" applyAlignment="1" applyProtection="1">
      <alignment horizontal="left" vertical="center"/>
      <protection hidden="1"/>
    </xf>
    <xf numFmtId="0" fontId="12" fillId="0" borderId="33" xfId="0" applyFont="1" applyFill="1" applyBorder="1" applyAlignment="1" applyProtection="1">
      <alignment horizontal="left" vertical="center"/>
      <protection hidden="1"/>
    </xf>
  </cellXfs>
  <cellStyles count="10">
    <cellStyle name="Dezimal_VERW97" xfId="2" xr:uid="{00000000-0005-0000-0000-000000000000}"/>
    <cellStyle name="Euro" xfId="3" xr:uid="{00000000-0005-0000-0000-000001000000}"/>
    <cellStyle name="Komma" xfId="1" builtinId="3"/>
    <cellStyle name="Komma 2" xfId="9" xr:uid="{00000000-0005-0000-0000-000003000000}"/>
    <cellStyle name="Link" xfId="7" builtinId="8"/>
    <cellStyle name="Prozent" xfId="4" builtinId="5"/>
    <cellStyle name="Standard" xfId="0" builtinId="0"/>
    <cellStyle name="Standard 2" xfId="8" xr:uid="{00000000-0005-0000-0000-000007000000}"/>
    <cellStyle name="Standard_VERW97" xfId="5" xr:uid="{00000000-0005-0000-0000-000008000000}"/>
    <cellStyle name="Währung" xfId="6" builtinId="4"/>
  </cellStyles>
  <dxfs count="21">
    <dxf>
      <font>
        <condense val="0"/>
        <extend val="0"/>
        <color indexed="9"/>
      </font>
      <fill>
        <patternFill patternType="none">
          <bgColor indexed="65"/>
        </patternFill>
      </fill>
    </dxf>
    <dxf>
      <fill>
        <patternFill>
          <bgColor theme="0" tint="-0.24994659260841701"/>
        </patternFill>
      </fill>
    </dxf>
    <dxf>
      <fill>
        <patternFill>
          <bgColor theme="0" tint="-0.24994659260841701"/>
        </patternFill>
      </fill>
    </dxf>
    <dxf>
      <fill>
        <patternFill>
          <bgColor theme="0" tint="-0.24994659260841701"/>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lor theme="0"/>
      </font>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E8E8E8"/>
      <color rgb="FFFFFFCC"/>
      <color rgb="FFF2F2F2"/>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581025</xdr:colOff>
          <xdr:row>76</xdr:row>
          <xdr:rowOff>38100</xdr:rowOff>
        </xdr:from>
        <xdr:to>
          <xdr:col>6</xdr:col>
          <xdr:colOff>885825</xdr:colOff>
          <xdr:row>78</xdr:row>
          <xdr:rowOff>38100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76</xdr:row>
          <xdr:rowOff>38100</xdr:rowOff>
        </xdr:from>
        <xdr:to>
          <xdr:col>2</xdr:col>
          <xdr:colOff>523875</xdr:colOff>
          <xdr:row>78</xdr:row>
          <xdr:rowOff>38100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45</xdr:row>
          <xdr:rowOff>114300</xdr:rowOff>
        </xdr:from>
        <xdr:to>
          <xdr:col>1</xdr:col>
          <xdr:colOff>76200</xdr:colOff>
          <xdr:row>46</xdr:row>
          <xdr:rowOff>190500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47</xdr:row>
          <xdr:rowOff>114300</xdr:rowOff>
        </xdr:from>
        <xdr:to>
          <xdr:col>1</xdr:col>
          <xdr:colOff>76200</xdr:colOff>
          <xdr:row>48</xdr:row>
          <xdr:rowOff>190500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49</xdr:row>
          <xdr:rowOff>114300</xdr:rowOff>
        </xdr:from>
        <xdr:to>
          <xdr:col>1</xdr:col>
          <xdr:colOff>76200</xdr:colOff>
          <xdr:row>50</xdr:row>
          <xdr:rowOff>190500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18</xdr:row>
          <xdr:rowOff>133350</xdr:rowOff>
        </xdr:from>
        <xdr:to>
          <xdr:col>1</xdr:col>
          <xdr:colOff>76200</xdr:colOff>
          <xdr:row>19</xdr:row>
          <xdr:rowOff>209550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20</xdr:row>
          <xdr:rowOff>114300</xdr:rowOff>
        </xdr:from>
        <xdr:to>
          <xdr:col>1</xdr:col>
          <xdr:colOff>76200</xdr:colOff>
          <xdr:row>22</xdr:row>
          <xdr:rowOff>38100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24</xdr:row>
          <xdr:rowOff>123825</xdr:rowOff>
        </xdr:from>
        <xdr:to>
          <xdr:col>1</xdr:col>
          <xdr:colOff>76200</xdr:colOff>
          <xdr:row>26</xdr:row>
          <xdr:rowOff>38100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26</xdr:row>
          <xdr:rowOff>123825</xdr:rowOff>
        </xdr:from>
        <xdr:to>
          <xdr:col>1</xdr:col>
          <xdr:colOff>76200</xdr:colOff>
          <xdr:row>28</xdr:row>
          <xdr:rowOff>38100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28</xdr:row>
          <xdr:rowOff>133350</xdr:rowOff>
        </xdr:from>
        <xdr:to>
          <xdr:col>1</xdr:col>
          <xdr:colOff>76200</xdr:colOff>
          <xdr:row>29</xdr:row>
          <xdr:rowOff>209550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39</xdr:row>
          <xdr:rowOff>133350</xdr:rowOff>
        </xdr:from>
        <xdr:to>
          <xdr:col>1</xdr:col>
          <xdr:colOff>76200</xdr:colOff>
          <xdr:row>40</xdr:row>
          <xdr:rowOff>209550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22</xdr:row>
          <xdr:rowOff>123825</xdr:rowOff>
        </xdr:from>
        <xdr:to>
          <xdr:col>1</xdr:col>
          <xdr:colOff>76200</xdr:colOff>
          <xdr:row>23</xdr:row>
          <xdr:rowOff>200025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37</xdr:row>
          <xdr:rowOff>114300</xdr:rowOff>
        </xdr:from>
        <xdr:to>
          <xdr:col>1</xdr:col>
          <xdr:colOff>76200</xdr:colOff>
          <xdr:row>38</xdr:row>
          <xdr:rowOff>190500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13</xdr:row>
          <xdr:rowOff>114300</xdr:rowOff>
        </xdr:from>
        <xdr:to>
          <xdr:col>1</xdr:col>
          <xdr:colOff>76200</xdr:colOff>
          <xdr:row>14</xdr:row>
          <xdr:rowOff>190500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82</xdr:row>
          <xdr:rowOff>152400</xdr:rowOff>
        </xdr:from>
        <xdr:to>
          <xdr:col>4</xdr:col>
          <xdr:colOff>447675</xdr:colOff>
          <xdr:row>84</xdr:row>
          <xdr:rowOff>57150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83</xdr:row>
          <xdr:rowOff>142875</xdr:rowOff>
        </xdr:from>
        <xdr:to>
          <xdr:col>4</xdr:col>
          <xdr:colOff>447675</xdr:colOff>
          <xdr:row>85</xdr:row>
          <xdr:rowOff>38100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400050</xdr:colOff>
          <xdr:row>7</xdr:row>
          <xdr:rowOff>285750</xdr:rowOff>
        </xdr:from>
        <xdr:to>
          <xdr:col>4</xdr:col>
          <xdr:colOff>723900</xdr:colOff>
          <xdr:row>9</xdr:row>
          <xdr:rowOff>38100</xdr:rowOff>
        </xdr:to>
        <xdr:sp macro="" textlink="">
          <xdr:nvSpPr>
            <xdr:cNvPr id="56321" name="Check Box 1" hidden="1">
              <a:extLst>
                <a:ext uri="{63B3BB69-23CF-44E3-9099-C40C66FF867C}">
                  <a14:compatExt spid="_x0000_s56321"/>
                </a:ext>
                <a:ext uri="{FF2B5EF4-FFF2-40B4-BE49-F238E27FC236}">
                  <a16:creationId xmlns:a16="http://schemas.microsoft.com/office/drawing/2014/main" id="{00000000-0008-0000-0200-00000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9</xdr:row>
          <xdr:rowOff>285750</xdr:rowOff>
        </xdr:from>
        <xdr:to>
          <xdr:col>4</xdr:col>
          <xdr:colOff>723900</xdr:colOff>
          <xdr:row>11</xdr:row>
          <xdr:rowOff>38100</xdr:rowOff>
        </xdr:to>
        <xdr:sp macro="" textlink="">
          <xdr:nvSpPr>
            <xdr:cNvPr id="56323" name="Check Box 3" hidden="1">
              <a:extLst>
                <a:ext uri="{63B3BB69-23CF-44E3-9099-C40C66FF867C}">
                  <a14:compatExt spid="_x0000_s56323"/>
                </a:ext>
                <a:ext uri="{FF2B5EF4-FFF2-40B4-BE49-F238E27FC236}">
                  <a16:creationId xmlns:a16="http://schemas.microsoft.com/office/drawing/2014/main" id="{00000000-0008-0000-0200-00000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10</xdr:row>
          <xdr:rowOff>276225</xdr:rowOff>
        </xdr:from>
        <xdr:to>
          <xdr:col>4</xdr:col>
          <xdr:colOff>723900</xdr:colOff>
          <xdr:row>12</xdr:row>
          <xdr:rowOff>28575</xdr:rowOff>
        </xdr:to>
        <xdr:sp macro="" textlink="">
          <xdr:nvSpPr>
            <xdr:cNvPr id="56327" name="Check Box 7" hidden="1">
              <a:extLst>
                <a:ext uri="{63B3BB69-23CF-44E3-9099-C40C66FF867C}">
                  <a14:compatExt spid="_x0000_s56327"/>
                </a:ext>
                <a:ext uri="{FF2B5EF4-FFF2-40B4-BE49-F238E27FC236}">
                  <a16:creationId xmlns:a16="http://schemas.microsoft.com/office/drawing/2014/main" id="{00000000-0008-0000-0200-000007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11</xdr:row>
          <xdr:rowOff>276225</xdr:rowOff>
        </xdr:from>
        <xdr:to>
          <xdr:col>4</xdr:col>
          <xdr:colOff>723900</xdr:colOff>
          <xdr:row>13</xdr:row>
          <xdr:rowOff>28575</xdr:rowOff>
        </xdr:to>
        <xdr:sp macro="" textlink="">
          <xdr:nvSpPr>
            <xdr:cNvPr id="56328" name="Check Box 8" hidden="1">
              <a:extLst>
                <a:ext uri="{63B3BB69-23CF-44E3-9099-C40C66FF867C}">
                  <a14:compatExt spid="_x0000_s56328"/>
                </a:ext>
                <a:ext uri="{FF2B5EF4-FFF2-40B4-BE49-F238E27FC236}">
                  <a16:creationId xmlns:a16="http://schemas.microsoft.com/office/drawing/2014/main" id="{00000000-0008-0000-0200-000008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12</xdr:row>
          <xdr:rowOff>285750</xdr:rowOff>
        </xdr:from>
        <xdr:to>
          <xdr:col>4</xdr:col>
          <xdr:colOff>723900</xdr:colOff>
          <xdr:row>14</xdr:row>
          <xdr:rowOff>38100</xdr:rowOff>
        </xdr:to>
        <xdr:sp macro="" textlink="">
          <xdr:nvSpPr>
            <xdr:cNvPr id="56329" name="Check Box 9" hidden="1">
              <a:extLst>
                <a:ext uri="{63B3BB69-23CF-44E3-9099-C40C66FF867C}">
                  <a14:compatExt spid="_x0000_s56329"/>
                </a:ext>
                <a:ext uri="{FF2B5EF4-FFF2-40B4-BE49-F238E27FC236}">
                  <a16:creationId xmlns:a16="http://schemas.microsoft.com/office/drawing/2014/main" id="{00000000-0008-0000-0200-000009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13</xdr:row>
          <xdr:rowOff>276225</xdr:rowOff>
        </xdr:from>
        <xdr:to>
          <xdr:col>4</xdr:col>
          <xdr:colOff>723900</xdr:colOff>
          <xdr:row>15</xdr:row>
          <xdr:rowOff>28575</xdr:rowOff>
        </xdr:to>
        <xdr:sp macro="" textlink="">
          <xdr:nvSpPr>
            <xdr:cNvPr id="56330" name="Check Box 10" hidden="1">
              <a:extLst>
                <a:ext uri="{63B3BB69-23CF-44E3-9099-C40C66FF867C}">
                  <a14:compatExt spid="_x0000_s56330"/>
                </a:ext>
                <a:ext uri="{FF2B5EF4-FFF2-40B4-BE49-F238E27FC236}">
                  <a16:creationId xmlns:a16="http://schemas.microsoft.com/office/drawing/2014/main" id="{00000000-0008-0000-0200-00000A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15</xdr:row>
          <xdr:rowOff>276225</xdr:rowOff>
        </xdr:from>
        <xdr:to>
          <xdr:col>4</xdr:col>
          <xdr:colOff>723900</xdr:colOff>
          <xdr:row>17</xdr:row>
          <xdr:rowOff>28575</xdr:rowOff>
        </xdr:to>
        <xdr:sp macro="" textlink="">
          <xdr:nvSpPr>
            <xdr:cNvPr id="56331" name="Check Box 11" hidden="1">
              <a:extLst>
                <a:ext uri="{63B3BB69-23CF-44E3-9099-C40C66FF867C}">
                  <a14:compatExt spid="_x0000_s56331"/>
                </a:ext>
                <a:ext uri="{FF2B5EF4-FFF2-40B4-BE49-F238E27FC236}">
                  <a16:creationId xmlns:a16="http://schemas.microsoft.com/office/drawing/2014/main" id="{00000000-0008-0000-0200-00000B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17</xdr:row>
          <xdr:rowOff>276225</xdr:rowOff>
        </xdr:from>
        <xdr:to>
          <xdr:col>4</xdr:col>
          <xdr:colOff>723900</xdr:colOff>
          <xdr:row>20</xdr:row>
          <xdr:rowOff>28575</xdr:rowOff>
        </xdr:to>
        <xdr:sp macro="" textlink="">
          <xdr:nvSpPr>
            <xdr:cNvPr id="56332" name="Check Box 12" hidden="1">
              <a:extLst>
                <a:ext uri="{63B3BB69-23CF-44E3-9099-C40C66FF867C}">
                  <a14:compatExt spid="_x0000_s56332"/>
                </a:ext>
                <a:ext uri="{FF2B5EF4-FFF2-40B4-BE49-F238E27FC236}">
                  <a16:creationId xmlns:a16="http://schemas.microsoft.com/office/drawing/2014/main" id="{00000000-0008-0000-0200-00000C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6</xdr:row>
          <xdr:rowOff>466725</xdr:rowOff>
        </xdr:from>
        <xdr:to>
          <xdr:col>4</xdr:col>
          <xdr:colOff>723900</xdr:colOff>
          <xdr:row>8</xdr:row>
          <xdr:rowOff>38100</xdr:rowOff>
        </xdr:to>
        <xdr:sp macro="" textlink="">
          <xdr:nvSpPr>
            <xdr:cNvPr id="56334" name="Check Box 14" hidden="1">
              <a:extLst>
                <a:ext uri="{63B3BB69-23CF-44E3-9099-C40C66FF867C}">
                  <a14:compatExt spid="_x0000_s56334"/>
                </a:ext>
                <a:ext uri="{FF2B5EF4-FFF2-40B4-BE49-F238E27FC236}">
                  <a16:creationId xmlns:a16="http://schemas.microsoft.com/office/drawing/2014/main" id="{00000000-0008-0000-0200-00000E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14</xdr:row>
          <xdr:rowOff>285750</xdr:rowOff>
        </xdr:from>
        <xdr:to>
          <xdr:col>4</xdr:col>
          <xdr:colOff>723900</xdr:colOff>
          <xdr:row>16</xdr:row>
          <xdr:rowOff>38100</xdr:rowOff>
        </xdr:to>
        <xdr:sp macro="" textlink="">
          <xdr:nvSpPr>
            <xdr:cNvPr id="56335" name="Check Box 15" hidden="1">
              <a:extLst>
                <a:ext uri="{63B3BB69-23CF-44E3-9099-C40C66FF867C}">
                  <a14:compatExt spid="_x0000_s56335"/>
                </a:ext>
                <a:ext uri="{FF2B5EF4-FFF2-40B4-BE49-F238E27FC236}">
                  <a16:creationId xmlns:a16="http://schemas.microsoft.com/office/drawing/2014/main" id="{00000000-0008-0000-0200-00000F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8</xdr:row>
          <xdr:rowOff>276225</xdr:rowOff>
        </xdr:from>
        <xdr:to>
          <xdr:col>4</xdr:col>
          <xdr:colOff>723900</xdr:colOff>
          <xdr:row>10</xdr:row>
          <xdr:rowOff>28575</xdr:rowOff>
        </xdr:to>
        <xdr:sp macro="" textlink="">
          <xdr:nvSpPr>
            <xdr:cNvPr id="56336" name="Check Box 16" hidden="1">
              <a:extLst>
                <a:ext uri="{63B3BB69-23CF-44E3-9099-C40C66FF867C}">
                  <a14:compatExt spid="_x0000_s56336"/>
                </a:ext>
                <a:ext uri="{FF2B5EF4-FFF2-40B4-BE49-F238E27FC236}">
                  <a16:creationId xmlns:a16="http://schemas.microsoft.com/office/drawing/2014/main" id="{00000000-0008-0000-0200-000010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1000125</xdr:colOff>
          <xdr:row>61</xdr:row>
          <xdr:rowOff>219075</xdr:rowOff>
        </xdr:from>
        <xdr:to>
          <xdr:col>1</xdr:col>
          <xdr:colOff>19050</xdr:colOff>
          <xdr:row>67</xdr:row>
          <xdr:rowOff>0</xdr:rowOff>
        </xdr:to>
        <xdr:grpSp>
          <xdr:nvGrpSpPr>
            <xdr:cNvPr id="14" name="Group 7">
              <a:extLst>
                <a:ext uri="{FF2B5EF4-FFF2-40B4-BE49-F238E27FC236}">
                  <a16:creationId xmlns:a16="http://schemas.microsoft.com/office/drawing/2014/main" id="{00000000-0008-0000-0400-00000E000000}"/>
                </a:ext>
              </a:extLst>
            </xdr:cNvPr>
            <xdr:cNvGrpSpPr>
              <a:grpSpLocks/>
            </xdr:cNvGrpSpPr>
          </xdr:nvGrpSpPr>
          <xdr:grpSpPr bwMode="auto">
            <a:xfrm>
              <a:off x="1000125" y="18535650"/>
              <a:ext cx="304800" cy="1104900"/>
              <a:chOff x="105" y="1085"/>
              <a:chExt cx="32" cy="128"/>
            </a:xfrm>
          </xdr:grpSpPr>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105" y="1085"/>
                <a:ext cx="25" cy="2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105" y="1127"/>
                <a:ext cx="25" cy="2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105" y="1148"/>
                <a:ext cx="25" cy="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105" y="1185"/>
                <a:ext cx="32" cy="2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105" y="1106"/>
                <a:ext cx="25" cy="2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75</xdr:row>
          <xdr:rowOff>0</xdr:rowOff>
        </xdr:from>
        <xdr:to>
          <xdr:col>1</xdr:col>
          <xdr:colOff>19050</xdr:colOff>
          <xdr:row>80</xdr:row>
          <xdr:rowOff>0</xdr:rowOff>
        </xdr:to>
        <xdr:grpSp>
          <xdr:nvGrpSpPr>
            <xdr:cNvPr id="2" name="Group 7">
              <a:extLst>
                <a:ext uri="{FF2B5EF4-FFF2-40B4-BE49-F238E27FC236}">
                  <a16:creationId xmlns:a16="http://schemas.microsoft.com/office/drawing/2014/main" id="{00000000-0008-0000-0500-000002000000}"/>
                </a:ext>
              </a:extLst>
            </xdr:cNvPr>
            <xdr:cNvGrpSpPr>
              <a:grpSpLocks/>
            </xdr:cNvGrpSpPr>
          </xdr:nvGrpSpPr>
          <xdr:grpSpPr bwMode="auto">
            <a:xfrm>
              <a:off x="1285875" y="22736175"/>
              <a:ext cx="19050" cy="1104900"/>
              <a:chOff x="105" y="1085"/>
              <a:chExt cx="32" cy="128"/>
            </a:xfrm>
          </xdr:grpSpPr>
          <xdr:sp macro="" textlink="">
            <xdr:nvSpPr>
              <xdr:cNvPr id="97281" name="Check Box 1" hidden="1">
                <a:extLst>
                  <a:ext uri="{63B3BB69-23CF-44E3-9099-C40C66FF867C}">
                    <a14:compatExt spid="_x0000_s97281"/>
                  </a:ext>
                  <a:ext uri="{FF2B5EF4-FFF2-40B4-BE49-F238E27FC236}">
                    <a16:creationId xmlns:a16="http://schemas.microsoft.com/office/drawing/2014/main" id="{00000000-0008-0000-0500-0000017C0100}"/>
                  </a:ext>
                </a:extLst>
              </xdr:cNvPr>
              <xdr:cNvSpPr/>
            </xdr:nvSpPr>
            <xdr:spPr bwMode="auto">
              <a:xfrm>
                <a:off x="105" y="1085"/>
                <a:ext cx="25" cy="2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7282" name="Check Box 2" hidden="1">
                <a:extLst>
                  <a:ext uri="{63B3BB69-23CF-44E3-9099-C40C66FF867C}">
                    <a14:compatExt spid="_x0000_s97282"/>
                  </a:ext>
                  <a:ext uri="{FF2B5EF4-FFF2-40B4-BE49-F238E27FC236}">
                    <a16:creationId xmlns:a16="http://schemas.microsoft.com/office/drawing/2014/main" id="{00000000-0008-0000-0500-0000027C0100}"/>
                  </a:ext>
                </a:extLst>
              </xdr:cNvPr>
              <xdr:cNvSpPr/>
            </xdr:nvSpPr>
            <xdr:spPr bwMode="auto">
              <a:xfrm>
                <a:off x="105" y="1127"/>
                <a:ext cx="25" cy="2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7283" name="Check Box 3" hidden="1">
                <a:extLst>
                  <a:ext uri="{63B3BB69-23CF-44E3-9099-C40C66FF867C}">
                    <a14:compatExt spid="_x0000_s97283"/>
                  </a:ext>
                  <a:ext uri="{FF2B5EF4-FFF2-40B4-BE49-F238E27FC236}">
                    <a16:creationId xmlns:a16="http://schemas.microsoft.com/office/drawing/2014/main" id="{00000000-0008-0000-0500-0000037C0100}"/>
                  </a:ext>
                </a:extLst>
              </xdr:cNvPr>
              <xdr:cNvSpPr/>
            </xdr:nvSpPr>
            <xdr:spPr bwMode="auto">
              <a:xfrm>
                <a:off x="105" y="1148"/>
                <a:ext cx="25" cy="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7284" name="Check Box 4" hidden="1">
                <a:extLst>
                  <a:ext uri="{63B3BB69-23CF-44E3-9099-C40C66FF867C}">
                    <a14:compatExt spid="_x0000_s97284"/>
                  </a:ext>
                  <a:ext uri="{FF2B5EF4-FFF2-40B4-BE49-F238E27FC236}">
                    <a16:creationId xmlns:a16="http://schemas.microsoft.com/office/drawing/2014/main" id="{00000000-0008-0000-0500-0000047C0100}"/>
                  </a:ext>
                </a:extLst>
              </xdr:cNvPr>
              <xdr:cNvSpPr/>
            </xdr:nvSpPr>
            <xdr:spPr bwMode="auto">
              <a:xfrm>
                <a:off x="105" y="1185"/>
                <a:ext cx="32" cy="2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7285" name="Check Box 5" hidden="1">
                <a:extLst>
                  <a:ext uri="{63B3BB69-23CF-44E3-9099-C40C66FF867C}">
                    <a14:compatExt spid="_x0000_s97285"/>
                  </a:ext>
                  <a:ext uri="{FF2B5EF4-FFF2-40B4-BE49-F238E27FC236}">
                    <a16:creationId xmlns:a16="http://schemas.microsoft.com/office/drawing/2014/main" id="{00000000-0008-0000-0500-0000057C0100}"/>
                  </a:ext>
                </a:extLst>
              </xdr:cNvPr>
              <xdr:cNvSpPr/>
            </xdr:nvSpPr>
            <xdr:spPr bwMode="auto">
              <a:xfrm>
                <a:off x="105" y="1106"/>
                <a:ext cx="25" cy="2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74</xdr:row>
          <xdr:rowOff>28575</xdr:rowOff>
        </xdr:from>
        <xdr:to>
          <xdr:col>1</xdr:col>
          <xdr:colOff>95250</xdr:colOff>
          <xdr:row>76</xdr:row>
          <xdr:rowOff>19050</xdr:rowOff>
        </xdr:to>
        <xdr:sp macro="" textlink="">
          <xdr:nvSpPr>
            <xdr:cNvPr id="97290" name="Check Box 10" hidden="1">
              <a:extLst>
                <a:ext uri="{63B3BB69-23CF-44E3-9099-C40C66FF867C}">
                  <a14:compatExt spid="_x0000_s97290"/>
                </a:ext>
                <a:ext uri="{FF2B5EF4-FFF2-40B4-BE49-F238E27FC236}">
                  <a16:creationId xmlns:a16="http://schemas.microsoft.com/office/drawing/2014/main" id="{00000000-0008-0000-0500-00000A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75</xdr:row>
          <xdr:rowOff>171450</xdr:rowOff>
        </xdr:from>
        <xdr:to>
          <xdr:col>1</xdr:col>
          <xdr:colOff>95250</xdr:colOff>
          <xdr:row>77</xdr:row>
          <xdr:rowOff>19050</xdr:rowOff>
        </xdr:to>
        <xdr:sp macro="" textlink="">
          <xdr:nvSpPr>
            <xdr:cNvPr id="97291" name="Check Box 11" hidden="1">
              <a:extLst>
                <a:ext uri="{63B3BB69-23CF-44E3-9099-C40C66FF867C}">
                  <a14:compatExt spid="_x0000_s97291"/>
                </a:ext>
                <a:ext uri="{FF2B5EF4-FFF2-40B4-BE49-F238E27FC236}">
                  <a16:creationId xmlns:a16="http://schemas.microsoft.com/office/drawing/2014/main" id="{00000000-0008-0000-0500-00000B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76</xdr:row>
          <xdr:rowOff>180975</xdr:rowOff>
        </xdr:from>
        <xdr:to>
          <xdr:col>1</xdr:col>
          <xdr:colOff>95250</xdr:colOff>
          <xdr:row>78</xdr:row>
          <xdr:rowOff>19050</xdr:rowOff>
        </xdr:to>
        <xdr:sp macro="" textlink="">
          <xdr:nvSpPr>
            <xdr:cNvPr id="97293" name="Check Box 13" hidden="1">
              <a:extLst>
                <a:ext uri="{63B3BB69-23CF-44E3-9099-C40C66FF867C}">
                  <a14:compatExt spid="_x0000_s97293"/>
                </a:ext>
                <a:ext uri="{FF2B5EF4-FFF2-40B4-BE49-F238E27FC236}">
                  <a16:creationId xmlns:a16="http://schemas.microsoft.com/office/drawing/2014/main" id="{00000000-0008-0000-0500-00000D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77</xdr:row>
          <xdr:rowOff>190500</xdr:rowOff>
        </xdr:from>
        <xdr:to>
          <xdr:col>1</xdr:col>
          <xdr:colOff>95250</xdr:colOff>
          <xdr:row>78</xdr:row>
          <xdr:rowOff>219075</xdr:rowOff>
        </xdr:to>
        <xdr:sp macro="" textlink="">
          <xdr:nvSpPr>
            <xdr:cNvPr id="97294" name="Check Box 14" hidden="1">
              <a:extLst>
                <a:ext uri="{63B3BB69-23CF-44E3-9099-C40C66FF867C}">
                  <a14:compatExt spid="_x0000_s97294"/>
                </a:ext>
                <a:ext uri="{FF2B5EF4-FFF2-40B4-BE49-F238E27FC236}">
                  <a16:creationId xmlns:a16="http://schemas.microsoft.com/office/drawing/2014/main" id="{00000000-0008-0000-0500-00000E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78</xdr:row>
          <xdr:rowOff>304800</xdr:rowOff>
        </xdr:from>
        <xdr:to>
          <xdr:col>1</xdr:col>
          <xdr:colOff>95250</xdr:colOff>
          <xdr:row>80</xdr:row>
          <xdr:rowOff>9525</xdr:rowOff>
        </xdr:to>
        <xdr:sp macro="" textlink="">
          <xdr:nvSpPr>
            <xdr:cNvPr id="97295" name="Check Box 15" hidden="1">
              <a:extLst>
                <a:ext uri="{63B3BB69-23CF-44E3-9099-C40C66FF867C}">
                  <a14:compatExt spid="_x0000_s97295"/>
                </a:ext>
                <a:ext uri="{FF2B5EF4-FFF2-40B4-BE49-F238E27FC236}">
                  <a16:creationId xmlns:a16="http://schemas.microsoft.com/office/drawing/2014/main" id="{00000000-0008-0000-0500-00000F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85725</xdr:rowOff>
        </xdr:from>
        <xdr:to>
          <xdr:col>0</xdr:col>
          <xdr:colOff>333375</xdr:colOff>
          <xdr:row>7</xdr:row>
          <xdr:rowOff>314325</xdr:rowOff>
        </xdr:to>
        <xdr:sp macro="" textlink="">
          <xdr:nvSpPr>
            <xdr:cNvPr id="97296" name="Check Box 16" hidden="1">
              <a:extLst>
                <a:ext uri="{63B3BB69-23CF-44E3-9099-C40C66FF867C}">
                  <a14:compatExt spid="_x0000_s97296"/>
                </a:ext>
                <a:ext uri="{FF2B5EF4-FFF2-40B4-BE49-F238E27FC236}">
                  <a16:creationId xmlns:a16="http://schemas.microsoft.com/office/drawing/2014/main" id="{00000000-0008-0000-0500-000010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704850</xdr:colOff>
          <xdr:row>8</xdr:row>
          <xdr:rowOff>57150</xdr:rowOff>
        </xdr:from>
        <xdr:to>
          <xdr:col>0</xdr:col>
          <xdr:colOff>914400</xdr:colOff>
          <xdr:row>8</xdr:row>
          <xdr:rowOff>247650</xdr:rowOff>
        </xdr:to>
        <xdr:sp macro="" textlink="">
          <xdr:nvSpPr>
            <xdr:cNvPr id="114689" name="Check Box 1" hidden="1">
              <a:extLst>
                <a:ext uri="{63B3BB69-23CF-44E3-9099-C40C66FF867C}">
                  <a14:compatExt spid="_x0000_s114689"/>
                </a:ext>
                <a:ext uri="{FF2B5EF4-FFF2-40B4-BE49-F238E27FC236}">
                  <a16:creationId xmlns:a16="http://schemas.microsoft.com/office/drawing/2014/main" id="{00000000-0008-0000-0700-000001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704850</xdr:colOff>
          <xdr:row>9</xdr:row>
          <xdr:rowOff>57150</xdr:rowOff>
        </xdr:from>
        <xdr:to>
          <xdr:col>0</xdr:col>
          <xdr:colOff>914400</xdr:colOff>
          <xdr:row>9</xdr:row>
          <xdr:rowOff>247650</xdr:rowOff>
        </xdr:to>
        <xdr:sp macro="" textlink="">
          <xdr:nvSpPr>
            <xdr:cNvPr id="114690" name="Check Box 2" hidden="1">
              <a:extLst>
                <a:ext uri="{63B3BB69-23CF-44E3-9099-C40C66FF867C}">
                  <a14:compatExt spid="_x0000_s114690"/>
                </a:ext>
                <a:ext uri="{FF2B5EF4-FFF2-40B4-BE49-F238E27FC236}">
                  <a16:creationId xmlns:a16="http://schemas.microsoft.com/office/drawing/2014/main" id="{00000000-0008-0000-0700-000002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438150</xdr:colOff>
          <xdr:row>26</xdr:row>
          <xdr:rowOff>66675</xdr:rowOff>
        </xdr:from>
        <xdr:to>
          <xdr:col>7</xdr:col>
          <xdr:colOff>762000</xdr:colOff>
          <xdr:row>28</xdr:row>
          <xdr:rowOff>28575</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08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323850</xdr:colOff>
          <xdr:row>26</xdr:row>
          <xdr:rowOff>66675</xdr:rowOff>
        </xdr:from>
        <xdr:to>
          <xdr:col>9</xdr:col>
          <xdr:colOff>647700</xdr:colOff>
          <xdr:row>28</xdr:row>
          <xdr:rowOff>28575</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08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46</xdr:row>
          <xdr:rowOff>66675</xdr:rowOff>
        </xdr:from>
        <xdr:to>
          <xdr:col>7</xdr:col>
          <xdr:colOff>762000</xdr:colOff>
          <xdr:row>54</xdr:row>
          <xdr:rowOff>28575</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08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323850</xdr:colOff>
          <xdr:row>46</xdr:row>
          <xdr:rowOff>66675</xdr:rowOff>
        </xdr:from>
        <xdr:to>
          <xdr:col>9</xdr:col>
          <xdr:colOff>647700</xdr:colOff>
          <xdr:row>54</xdr:row>
          <xdr:rowOff>28575</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08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76200</xdr:rowOff>
        </xdr:from>
        <xdr:to>
          <xdr:col>5</xdr:col>
          <xdr:colOff>190500</xdr:colOff>
          <xdr:row>6</xdr:row>
          <xdr:rowOff>295275</xdr:rowOff>
        </xdr:to>
        <xdr:sp macro="" textlink="">
          <xdr:nvSpPr>
            <xdr:cNvPr id="69637" name="Check Box 5" hidden="1">
              <a:extLst>
                <a:ext uri="{63B3BB69-23CF-44E3-9099-C40C66FF867C}">
                  <a14:compatExt spid="_x0000_s69637"/>
                </a:ext>
                <a:ext uri="{FF2B5EF4-FFF2-40B4-BE49-F238E27FC236}">
                  <a16:creationId xmlns:a16="http://schemas.microsoft.com/office/drawing/2014/main" id="{00000000-0008-0000-0800-000005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438150</xdr:colOff>
          <xdr:row>25</xdr:row>
          <xdr:rowOff>66675</xdr:rowOff>
        </xdr:from>
        <xdr:to>
          <xdr:col>7</xdr:col>
          <xdr:colOff>762000</xdr:colOff>
          <xdr:row>27</xdr:row>
          <xdr:rowOff>28575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323850</xdr:colOff>
          <xdr:row>25</xdr:row>
          <xdr:rowOff>66675</xdr:rowOff>
        </xdr:from>
        <xdr:to>
          <xdr:col>9</xdr:col>
          <xdr:colOff>647700</xdr:colOff>
          <xdr:row>27</xdr:row>
          <xdr:rowOff>28575</xdr:rowOff>
        </xdr:to>
        <xdr:sp macro="" textlink="">
          <xdr:nvSpPr>
            <xdr:cNvPr id="74754" name="Check Box 2" hidden="1">
              <a:extLst>
                <a:ext uri="{63B3BB69-23CF-44E3-9099-C40C66FF867C}">
                  <a14:compatExt spid="_x0000_s74754"/>
                </a:ext>
                <a:ext uri="{FF2B5EF4-FFF2-40B4-BE49-F238E27FC236}">
                  <a16:creationId xmlns:a16="http://schemas.microsoft.com/office/drawing/2014/main" id="{00000000-0008-0000-0900-000002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76200</xdr:rowOff>
        </xdr:from>
        <xdr:to>
          <xdr:col>5</xdr:col>
          <xdr:colOff>190500</xdr:colOff>
          <xdr:row>5</xdr:row>
          <xdr:rowOff>295275</xdr:rowOff>
        </xdr:to>
        <xdr:sp macro="" textlink="">
          <xdr:nvSpPr>
            <xdr:cNvPr id="74757" name="Check Box 5" hidden="1">
              <a:extLst>
                <a:ext uri="{63B3BB69-23CF-44E3-9099-C40C66FF867C}">
                  <a14:compatExt spid="_x0000_s74757"/>
                </a:ext>
                <a:ext uri="{FF2B5EF4-FFF2-40B4-BE49-F238E27FC236}">
                  <a16:creationId xmlns:a16="http://schemas.microsoft.com/office/drawing/2014/main" id="{00000000-0008-0000-0900-000005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438150</xdr:colOff>
          <xdr:row>23</xdr:row>
          <xdr:rowOff>66675</xdr:rowOff>
        </xdr:from>
        <xdr:to>
          <xdr:col>7</xdr:col>
          <xdr:colOff>762000</xdr:colOff>
          <xdr:row>25</xdr:row>
          <xdr:rowOff>28575</xdr:rowOff>
        </xdr:to>
        <xdr:sp macro="" textlink="">
          <xdr:nvSpPr>
            <xdr:cNvPr id="82945" name="Check Box 1" hidden="1">
              <a:extLst>
                <a:ext uri="{63B3BB69-23CF-44E3-9099-C40C66FF867C}">
                  <a14:compatExt spid="_x0000_s82945"/>
                </a:ext>
                <a:ext uri="{FF2B5EF4-FFF2-40B4-BE49-F238E27FC236}">
                  <a16:creationId xmlns:a16="http://schemas.microsoft.com/office/drawing/2014/main" id="{00000000-0008-0000-0A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323850</xdr:colOff>
          <xdr:row>23</xdr:row>
          <xdr:rowOff>66675</xdr:rowOff>
        </xdr:from>
        <xdr:to>
          <xdr:col>9</xdr:col>
          <xdr:colOff>647700</xdr:colOff>
          <xdr:row>25</xdr:row>
          <xdr:rowOff>28575</xdr:rowOff>
        </xdr:to>
        <xdr:sp macro="" textlink="">
          <xdr:nvSpPr>
            <xdr:cNvPr id="82946" name="Check Box 2" hidden="1">
              <a:extLst>
                <a:ext uri="{63B3BB69-23CF-44E3-9099-C40C66FF867C}">
                  <a14:compatExt spid="_x0000_s82946"/>
                </a:ext>
                <a:ext uri="{FF2B5EF4-FFF2-40B4-BE49-F238E27FC236}">
                  <a16:creationId xmlns:a16="http://schemas.microsoft.com/office/drawing/2014/main" id="{00000000-0008-0000-0A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41</xdr:row>
          <xdr:rowOff>66675</xdr:rowOff>
        </xdr:from>
        <xdr:to>
          <xdr:col>7</xdr:col>
          <xdr:colOff>762000</xdr:colOff>
          <xdr:row>43</xdr:row>
          <xdr:rowOff>28575</xdr:rowOff>
        </xdr:to>
        <xdr:sp macro="" textlink="">
          <xdr:nvSpPr>
            <xdr:cNvPr id="82947" name="Check Box 3" hidden="1">
              <a:extLst>
                <a:ext uri="{63B3BB69-23CF-44E3-9099-C40C66FF867C}">
                  <a14:compatExt spid="_x0000_s82947"/>
                </a:ext>
                <a:ext uri="{FF2B5EF4-FFF2-40B4-BE49-F238E27FC236}">
                  <a16:creationId xmlns:a16="http://schemas.microsoft.com/office/drawing/2014/main" id="{00000000-0008-0000-0A00-000003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323850</xdr:colOff>
          <xdr:row>41</xdr:row>
          <xdr:rowOff>66675</xdr:rowOff>
        </xdr:from>
        <xdr:to>
          <xdr:col>9</xdr:col>
          <xdr:colOff>647700</xdr:colOff>
          <xdr:row>43</xdr:row>
          <xdr:rowOff>28575</xdr:rowOff>
        </xdr:to>
        <xdr:sp macro="" textlink="">
          <xdr:nvSpPr>
            <xdr:cNvPr id="82948" name="Check Box 4" hidden="1">
              <a:extLst>
                <a:ext uri="{63B3BB69-23CF-44E3-9099-C40C66FF867C}">
                  <a14:compatExt spid="_x0000_s82948"/>
                </a:ext>
                <a:ext uri="{FF2B5EF4-FFF2-40B4-BE49-F238E27FC236}">
                  <a16:creationId xmlns:a16="http://schemas.microsoft.com/office/drawing/2014/main" id="{00000000-0008-0000-0A00-000004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752475</xdr:colOff>
          <xdr:row>7</xdr:row>
          <xdr:rowOff>76200</xdr:rowOff>
        </xdr:from>
        <xdr:to>
          <xdr:col>1</xdr:col>
          <xdr:colOff>1057275</xdr:colOff>
          <xdr:row>7</xdr:row>
          <xdr:rowOff>295275</xdr:rowOff>
        </xdr:to>
        <xdr:sp macro="" textlink="">
          <xdr:nvSpPr>
            <xdr:cNvPr id="109571" name="Check Box 3" hidden="1">
              <a:extLst>
                <a:ext uri="{63B3BB69-23CF-44E3-9099-C40C66FF867C}">
                  <a14:compatExt spid="_x0000_s109571"/>
                </a:ext>
                <a:ext uri="{FF2B5EF4-FFF2-40B4-BE49-F238E27FC236}">
                  <a16:creationId xmlns:a16="http://schemas.microsoft.com/office/drawing/2014/main" id="{00000000-0008-0000-0B00-000003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5</xdr:row>
          <xdr:rowOff>142875</xdr:rowOff>
        </xdr:from>
        <xdr:to>
          <xdr:col>0</xdr:col>
          <xdr:colOff>314325</xdr:colOff>
          <xdr:row>6</xdr:row>
          <xdr:rowOff>209550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C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35</xdr:row>
          <xdr:rowOff>0</xdr:rowOff>
        </xdr:from>
        <xdr:to>
          <xdr:col>2</xdr:col>
          <xdr:colOff>9525</xdr:colOff>
          <xdr:row>35</xdr:row>
          <xdr:rowOff>161925</xdr:rowOff>
        </xdr:to>
        <xdr:sp macro="" textlink="">
          <xdr:nvSpPr>
            <xdr:cNvPr id="91137" name="Check Box 1" hidden="1">
              <a:extLst>
                <a:ext uri="{63B3BB69-23CF-44E3-9099-C40C66FF867C}">
                  <a14:compatExt spid="_x0000_s91137"/>
                </a:ext>
                <a:ext uri="{FF2B5EF4-FFF2-40B4-BE49-F238E27FC236}">
                  <a16:creationId xmlns:a16="http://schemas.microsoft.com/office/drawing/2014/main" id="{00000000-0008-0000-0D00-000001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45</xdr:row>
          <xdr:rowOff>0</xdr:rowOff>
        </xdr:from>
        <xdr:to>
          <xdr:col>2</xdr:col>
          <xdr:colOff>9525</xdr:colOff>
          <xdr:row>45</xdr:row>
          <xdr:rowOff>161925</xdr:rowOff>
        </xdr:to>
        <xdr:sp macro="" textlink="">
          <xdr:nvSpPr>
            <xdr:cNvPr id="91138" name="Check Box 2" hidden="1">
              <a:extLst>
                <a:ext uri="{63B3BB69-23CF-44E3-9099-C40C66FF867C}">
                  <a14:compatExt spid="_x0000_s91138"/>
                </a:ext>
                <a:ext uri="{FF2B5EF4-FFF2-40B4-BE49-F238E27FC236}">
                  <a16:creationId xmlns:a16="http://schemas.microsoft.com/office/drawing/2014/main" id="{00000000-0008-0000-0D00-000002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38</xdr:row>
          <xdr:rowOff>38100</xdr:rowOff>
        </xdr:from>
        <xdr:to>
          <xdr:col>4</xdr:col>
          <xdr:colOff>123825</xdr:colOff>
          <xdr:row>38</xdr:row>
          <xdr:rowOff>200025</xdr:rowOff>
        </xdr:to>
        <xdr:sp macro="" textlink="">
          <xdr:nvSpPr>
            <xdr:cNvPr id="91139" name="Check Box 3" hidden="1">
              <a:extLst>
                <a:ext uri="{63B3BB69-23CF-44E3-9099-C40C66FF867C}">
                  <a14:compatExt spid="_x0000_s91139"/>
                </a:ext>
                <a:ext uri="{FF2B5EF4-FFF2-40B4-BE49-F238E27FC236}">
                  <a16:creationId xmlns:a16="http://schemas.microsoft.com/office/drawing/2014/main" id="{00000000-0008-0000-0D00-000003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39</xdr:row>
          <xdr:rowOff>38100</xdr:rowOff>
        </xdr:from>
        <xdr:to>
          <xdr:col>4</xdr:col>
          <xdr:colOff>123825</xdr:colOff>
          <xdr:row>39</xdr:row>
          <xdr:rowOff>200025</xdr:rowOff>
        </xdr:to>
        <xdr:sp macro="" textlink="">
          <xdr:nvSpPr>
            <xdr:cNvPr id="91140" name="Check Box 4" hidden="1">
              <a:extLst>
                <a:ext uri="{63B3BB69-23CF-44E3-9099-C40C66FF867C}">
                  <a14:compatExt spid="_x0000_s91140"/>
                </a:ext>
                <a:ext uri="{FF2B5EF4-FFF2-40B4-BE49-F238E27FC236}">
                  <a16:creationId xmlns:a16="http://schemas.microsoft.com/office/drawing/2014/main" id="{00000000-0008-0000-0D00-000004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40</xdr:row>
          <xdr:rowOff>38100</xdr:rowOff>
        </xdr:from>
        <xdr:to>
          <xdr:col>4</xdr:col>
          <xdr:colOff>123825</xdr:colOff>
          <xdr:row>40</xdr:row>
          <xdr:rowOff>200025</xdr:rowOff>
        </xdr:to>
        <xdr:sp macro="" textlink="">
          <xdr:nvSpPr>
            <xdr:cNvPr id="91141" name="Check Box 5" hidden="1">
              <a:extLst>
                <a:ext uri="{63B3BB69-23CF-44E3-9099-C40C66FF867C}">
                  <a14:compatExt spid="_x0000_s91141"/>
                </a:ext>
                <a:ext uri="{FF2B5EF4-FFF2-40B4-BE49-F238E27FC236}">
                  <a16:creationId xmlns:a16="http://schemas.microsoft.com/office/drawing/2014/main" id="{00000000-0008-0000-0D00-000005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41</xdr:row>
          <xdr:rowOff>38100</xdr:rowOff>
        </xdr:from>
        <xdr:to>
          <xdr:col>4</xdr:col>
          <xdr:colOff>123825</xdr:colOff>
          <xdr:row>41</xdr:row>
          <xdr:rowOff>200025</xdr:rowOff>
        </xdr:to>
        <xdr:sp macro="" textlink="">
          <xdr:nvSpPr>
            <xdr:cNvPr id="91142" name="Check Box 6" hidden="1">
              <a:extLst>
                <a:ext uri="{63B3BB69-23CF-44E3-9099-C40C66FF867C}">
                  <a14:compatExt spid="_x0000_s91142"/>
                </a:ext>
                <a:ext uri="{FF2B5EF4-FFF2-40B4-BE49-F238E27FC236}">
                  <a16:creationId xmlns:a16="http://schemas.microsoft.com/office/drawing/2014/main" id="{00000000-0008-0000-0D00-000006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47</xdr:row>
          <xdr:rowOff>38100</xdr:rowOff>
        </xdr:from>
        <xdr:to>
          <xdr:col>3</xdr:col>
          <xdr:colOff>485775</xdr:colOff>
          <xdr:row>47</xdr:row>
          <xdr:rowOff>200025</xdr:rowOff>
        </xdr:to>
        <xdr:sp macro="" textlink="">
          <xdr:nvSpPr>
            <xdr:cNvPr id="91143" name="Check Box 7" hidden="1">
              <a:extLst>
                <a:ext uri="{63B3BB69-23CF-44E3-9099-C40C66FF867C}">
                  <a14:compatExt spid="_x0000_s91143"/>
                </a:ext>
                <a:ext uri="{FF2B5EF4-FFF2-40B4-BE49-F238E27FC236}">
                  <a16:creationId xmlns:a16="http://schemas.microsoft.com/office/drawing/2014/main" id="{00000000-0008-0000-0D00-000007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48</xdr:row>
          <xdr:rowOff>38100</xdr:rowOff>
        </xdr:from>
        <xdr:to>
          <xdr:col>3</xdr:col>
          <xdr:colOff>485775</xdr:colOff>
          <xdr:row>48</xdr:row>
          <xdr:rowOff>200025</xdr:rowOff>
        </xdr:to>
        <xdr:sp macro="" textlink="">
          <xdr:nvSpPr>
            <xdr:cNvPr id="91144" name="Check Box 8" hidden="1">
              <a:extLst>
                <a:ext uri="{63B3BB69-23CF-44E3-9099-C40C66FF867C}">
                  <a14:compatExt spid="_x0000_s91144"/>
                </a:ext>
                <a:ext uri="{FF2B5EF4-FFF2-40B4-BE49-F238E27FC236}">
                  <a16:creationId xmlns:a16="http://schemas.microsoft.com/office/drawing/2014/main" id="{00000000-0008-0000-0D00-000008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11</xdr:row>
          <xdr:rowOff>0</xdr:rowOff>
        </xdr:from>
        <xdr:to>
          <xdr:col>2</xdr:col>
          <xdr:colOff>9525</xdr:colOff>
          <xdr:row>11</xdr:row>
          <xdr:rowOff>161925</xdr:rowOff>
        </xdr:to>
        <xdr:sp macro="" textlink="">
          <xdr:nvSpPr>
            <xdr:cNvPr id="91145" name="Check Box 9" hidden="1">
              <a:extLst>
                <a:ext uri="{63B3BB69-23CF-44E3-9099-C40C66FF867C}">
                  <a14:compatExt spid="_x0000_s91145"/>
                </a:ext>
                <a:ext uri="{FF2B5EF4-FFF2-40B4-BE49-F238E27FC236}">
                  <a16:creationId xmlns:a16="http://schemas.microsoft.com/office/drawing/2014/main" id="{00000000-0008-0000-0D00-0000096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51-00-16\Foerderung\(KI...)%20Tagesbetreuung\2019%20Betriebszusch&#252;sse\VN%202019\VN2019%20K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51-00-16\Foerderung\(KI...)%20Tagesbetreuung\2020%20Betriebszusch&#252;sse\VN%202020\VN%20Erarbeitung%20alt\2020-11-18_VN%202020%20Tes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N 2019"/>
      <sheetName val="Anl. 1a Gruppenbelegung"/>
      <sheetName val="Anlage 1b Kiga 2-6"/>
      <sheetName val="Anlage 1c Betreuungsgebühr"/>
      <sheetName val="Anlage 1d Familiencard"/>
      <sheetName val="Anlage 1e Bildungsförderung"/>
      <sheetName val="Anlage 2a Fachpersonal"/>
      <sheetName val="Anlage 2b pädagog. Hilfspers."/>
      <sheetName val="Anlage 3 Miete"/>
      <sheetName val="Anlage 4a Auswärtige Gesamt"/>
      <sheetName val="Anlage 4b AuswärtigeEinzel 2019"/>
      <sheetName val="Anlage 4b AuswärtigeEinzel 2020"/>
      <sheetName val="Anlage 4b AuswärtigeEinzel Bsp"/>
      <sheetName val="Anlage 5 PK-Erstattungen"/>
      <sheetName val="Anlage 6 Kinder mit Behinderung"/>
      <sheetName val="Anlage 7 Kooperation"/>
      <sheetName val="Voraussichtl. Pers.ausg. 2020"/>
      <sheetName val="Ausfüllhinweise"/>
    </sheetNames>
    <sheetDataSet>
      <sheetData sheetId="0">
        <row r="8">
          <cell r="C8"/>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N 2020"/>
      <sheetName val="Checkliste"/>
      <sheetName val="Anl. 1 Gruppenbelegung"/>
      <sheetName val="Anlage 2a Fachpersonal"/>
      <sheetName val="Anlage 2b pädagog. Hilfspers."/>
      <sheetName val="Anlage 3 Miete"/>
      <sheetName val="Anlage 4a Auswärtige Gesamt"/>
      <sheetName val="Anlage 4b AuswärtigeEinzel 202"/>
      <sheetName val="Anlage 4b AuswärtigeEinzel 2020"/>
      <sheetName val="Anlage 4b AuswärtigeEinzel Bsp"/>
      <sheetName val="Anlage 5 PK-Erstattungen"/>
      <sheetName val="Anlage 6 Kinder mit Behinderung"/>
      <sheetName val="Anlage 7 Kooperation"/>
      <sheetName val="Anlage 8 Vrsl. Pers.ausg. 2021"/>
      <sheetName val="Ausfüllhinweise"/>
    </sheetNames>
    <sheetDataSet>
      <sheetData sheetId="0">
        <row r="32">
          <cell r="A32"/>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1.xml"/><Relationship Id="rId13" Type="http://schemas.openxmlformats.org/officeDocument/2006/relationships/ctrlProp" Target="../ctrlProps/ctrlProp26.xml"/><Relationship Id="rId3" Type="http://schemas.openxmlformats.org/officeDocument/2006/relationships/vmlDrawing" Target="../drawings/vmlDrawing2.vml"/><Relationship Id="rId7" Type="http://schemas.openxmlformats.org/officeDocument/2006/relationships/ctrlProp" Target="../ctrlProps/ctrlProp20.xml"/><Relationship Id="rId12" Type="http://schemas.openxmlformats.org/officeDocument/2006/relationships/ctrlProp" Target="../ctrlProps/ctrlProp2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3.vml"/><Relationship Id="rId7" Type="http://schemas.openxmlformats.org/officeDocument/2006/relationships/ctrlProp" Target="../ctrlProps/ctrlProp3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7.xml"/><Relationship Id="rId13" Type="http://schemas.openxmlformats.org/officeDocument/2006/relationships/ctrlProp" Target="../ctrlProps/ctrlProp42.xml"/><Relationship Id="rId3" Type="http://schemas.openxmlformats.org/officeDocument/2006/relationships/vmlDrawing" Target="../drawings/vmlDrawing4.vml"/><Relationship Id="rId7" Type="http://schemas.openxmlformats.org/officeDocument/2006/relationships/ctrlProp" Target="../ctrlProps/ctrlProp36.xml"/><Relationship Id="rId12"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 Id="rId14" Type="http://schemas.openxmlformats.org/officeDocument/2006/relationships/ctrlProp" Target="../ctrlProps/ctrlProp4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6.vml"/><Relationship Id="rId7" Type="http://schemas.openxmlformats.org/officeDocument/2006/relationships/ctrlProp" Target="../ctrlProps/ctrlProp49.x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6" Type="http://schemas.openxmlformats.org/officeDocument/2006/relationships/ctrlProp" Target="../ctrlProps/ctrlProp53.xml"/><Relationship Id="rId5" Type="http://schemas.openxmlformats.org/officeDocument/2006/relationships/ctrlProp" Target="../ctrlProps/ctrlProp52.xml"/><Relationship Id="rId4" Type="http://schemas.openxmlformats.org/officeDocument/2006/relationships/ctrlProp" Target="../ctrlProps/ctrlProp5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57.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56.xml"/><Relationship Id="rId5" Type="http://schemas.openxmlformats.org/officeDocument/2006/relationships/ctrlProp" Target="../ctrlProps/ctrlProp55.xml"/><Relationship Id="rId4" Type="http://schemas.openxmlformats.org/officeDocument/2006/relationships/ctrlProp" Target="../ctrlProps/ctrlProp5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trlProp" Target="../ctrlProps/ctrlProp58.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trlProp" Target="../ctrlProps/ctrlProp59.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64.xml"/><Relationship Id="rId3" Type="http://schemas.openxmlformats.org/officeDocument/2006/relationships/vmlDrawing" Target="../drawings/vmlDrawing11.vml"/><Relationship Id="rId7" Type="http://schemas.openxmlformats.org/officeDocument/2006/relationships/ctrlProp" Target="../ctrlProps/ctrlProp63.xml"/><Relationship Id="rId12" Type="http://schemas.openxmlformats.org/officeDocument/2006/relationships/ctrlProp" Target="../ctrlProps/ctrlProp68.xml"/><Relationship Id="rId2" Type="http://schemas.openxmlformats.org/officeDocument/2006/relationships/drawing" Target="../drawings/drawing11.xml"/><Relationship Id="rId1" Type="http://schemas.openxmlformats.org/officeDocument/2006/relationships/printerSettings" Target="../printerSettings/printerSettings13.bin"/><Relationship Id="rId6" Type="http://schemas.openxmlformats.org/officeDocument/2006/relationships/ctrlProp" Target="../ctrlProps/ctrlProp62.xml"/><Relationship Id="rId11" Type="http://schemas.openxmlformats.org/officeDocument/2006/relationships/ctrlProp" Target="../ctrlProps/ctrlProp67.xml"/><Relationship Id="rId5" Type="http://schemas.openxmlformats.org/officeDocument/2006/relationships/ctrlProp" Target="../ctrlProps/ctrlProp61.xml"/><Relationship Id="rId10" Type="http://schemas.openxmlformats.org/officeDocument/2006/relationships/ctrlProp" Target="../ctrlProps/ctrlProp66.xml"/><Relationship Id="rId4" Type="http://schemas.openxmlformats.org/officeDocument/2006/relationships/ctrlProp" Target="../ctrlProps/ctrlProp60.xml"/><Relationship Id="rId9" Type="http://schemas.openxmlformats.org/officeDocument/2006/relationships/ctrlProp" Target="../ctrlProps/ctrlProp6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1"/>
  <sheetViews>
    <sheetView showZeros="0" tabSelected="1" view="pageBreakPreview" zoomScale="80" zoomScaleNormal="80" zoomScaleSheetLayoutView="80" workbookViewId="0">
      <selection activeCell="C3" sqref="C3:L3"/>
    </sheetView>
  </sheetViews>
  <sheetFormatPr baseColWidth="10" defaultColWidth="11.42578125" defaultRowHeight="12.75" x14ac:dyDescent="0.2"/>
  <cols>
    <col min="1" max="1" width="12.140625" style="2" customWidth="1"/>
    <col min="2" max="2" width="10.85546875" style="2" customWidth="1"/>
    <col min="3" max="3" width="11.42578125" style="2" customWidth="1"/>
    <col min="4" max="4" width="2.7109375" style="2" customWidth="1"/>
    <col min="5" max="5" width="7" style="2" customWidth="1"/>
    <col min="6" max="6" width="8.140625" style="2" customWidth="1"/>
    <col min="7" max="7" width="13.85546875" style="2" customWidth="1"/>
    <col min="8" max="8" width="2.7109375" style="2" customWidth="1"/>
    <col min="9" max="9" width="6.140625" style="2" customWidth="1"/>
    <col min="10" max="10" width="8.7109375" style="2" customWidth="1"/>
    <col min="11" max="11" width="1.140625" style="2" customWidth="1"/>
    <col min="12" max="12" width="17.140625" style="3" customWidth="1"/>
    <col min="13" max="13" width="10.140625" style="30" customWidth="1"/>
    <col min="14" max="16384" width="11.42578125" style="2"/>
  </cols>
  <sheetData>
    <row r="1" spans="1:13" ht="51.75" customHeight="1" x14ac:dyDescent="0.2">
      <c r="A1" s="520" t="s">
        <v>241</v>
      </c>
      <c r="B1" s="521"/>
      <c r="C1" s="521"/>
      <c r="D1" s="521"/>
      <c r="E1" s="521"/>
      <c r="F1" s="521"/>
      <c r="G1" s="521"/>
      <c r="H1" s="521"/>
      <c r="I1" s="521"/>
      <c r="J1" s="521"/>
      <c r="K1" s="521"/>
      <c r="L1" s="522"/>
    </row>
    <row r="2" spans="1:13" ht="30" customHeight="1" x14ac:dyDescent="0.2">
      <c r="A2" s="525" t="s">
        <v>240</v>
      </c>
      <c r="B2" s="526"/>
      <c r="C2" s="526"/>
      <c r="D2" s="526"/>
      <c r="E2" s="526"/>
      <c r="F2" s="526"/>
      <c r="G2" s="526"/>
      <c r="H2" s="526"/>
      <c r="I2" s="526"/>
      <c r="J2" s="526"/>
      <c r="K2" s="526"/>
      <c r="L2" s="527"/>
    </row>
    <row r="3" spans="1:13" ht="20.100000000000001" customHeight="1" x14ac:dyDescent="0.2">
      <c r="A3" s="532" t="s">
        <v>25</v>
      </c>
      <c r="B3" s="533"/>
      <c r="C3" s="534"/>
      <c r="D3" s="534"/>
      <c r="E3" s="534"/>
      <c r="F3" s="534"/>
      <c r="G3" s="534"/>
      <c r="H3" s="534"/>
      <c r="I3" s="534"/>
      <c r="J3" s="534"/>
      <c r="K3" s="534"/>
      <c r="L3" s="535"/>
    </row>
    <row r="4" spans="1:13" ht="20.100000000000001" customHeight="1" x14ac:dyDescent="0.2">
      <c r="A4" s="523" t="s">
        <v>26</v>
      </c>
      <c r="B4" s="524"/>
      <c r="C4" s="536"/>
      <c r="D4" s="536"/>
      <c r="E4" s="536"/>
      <c r="F4" s="536"/>
      <c r="G4" s="536"/>
      <c r="H4" s="536"/>
      <c r="I4" s="536"/>
      <c r="J4" s="536"/>
      <c r="K4" s="536"/>
      <c r="L4" s="537"/>
    </row>
    <row r="5" spans="1:13" ht="20.100000000000001" customHeight="1" x14ac:dyDescent="0.2">
      <c r="A5" s="532" t="s">
        <v>27</v>
      </c>
      <c r="B5" s="533"/>
      <c r="C5" s="534"/>
      <c r="D5" s="534"/>
      <c r="E5" s="534"/>
      <c r="F5" s="534"/>
      <c r="G5" s="534"/>
      <c r="H5" s="534"/>
      <c r="I5" s="534"/>
      <c r="J5" s="534"/>
      <c r="K5" s="534"/>
      <c r="L5" s="535"/>
    </row>
    <row r="6" spans="1:13" ht="20.100000000000001" customHeight="1" x14ac:dyDescent="0.2">
      <c r="A6" s="523" t="s">
        <v>28</v>
      </c>
      <c r="B6" s="524"/>
      <c r="C6" s="536"/>
      <c r="D6" s="536"/>
      <c r="E6" s="536"/>
      <c r="F6" s="536"/>
      <c r="G6" s="536"/>
      <c r="H6" s="536"/>
      <c r="I6" s="536"/>
      <c r="J6" s="536"/>
      <c r="K6" s="536"/>
      <c r="L6" s="537"/>
    </row>
    <row r="7" spans="1:13" ht="20.100000000000001" customHeight="1" x14ac:dyDescent="0.2">
      <c r="A7" s="523" t="s">
        <v>29</v>
      </c>
      <c r="B7" s="524"/>
      <c r="C7" s="536"/>
      <c r="D7" s="536"/>
      <c r="E7" s="536"/>
      <c r="F7" s="536"/>
      <c r="G7" s="528" t="s">
        <v>281</v>
      </c>
      <c r="H7" s="528"/>
      <c r="I7" s="536"/>
      <c r="J7" s="536"/>
      <c r="K7" s="536"/>
      <c r="L7" s="537"/>
    </row>
    <row r="8" spans="1:13" ht="20.100000000000001" customHeight="1" x14ac:dyDescent="0.2">
      <c r="A8" s="532" t="s">
        <v>4</v>
      </c>
      <c r="B8" s="533"/>
      <c r="C8" s="536"/>
      <c r="D8" s="536"/>
      <c r="E8" s="536"/>
      <c r="F8" s="536"/>
      <c r="G8" s="539" t="s">
        <v>300</v>
      </c>
      <c r="H8" s="539"/>
      <c r="I8" s="529"/>
      <c r="J8" s="529"/>
      <c r="K8" s="529"/>
      <c r="L8" s="530"/>
    </row>
    <row r="9" spans="1:13" ht="7.15" customHeight="1" x14ac:dyDescent="0.2">
      <c r="A9" s="540"/>
      <c r="B9" s="541"/>
      <c r="C9" s="531"/>
      <c r="D9" s="531"/>
      <c r="E9" s="531"/>
      <c r="F9" s="531"/>
      <c r="G9" s="538"/>
      <c r="H9" s="538"/>
      <c r="I9" s="531"/>
      <c r="J9" s="531"/>
      <c r="K9" s="531"/>
      <c r="L9" s="542"/>
    </row>
    <row r="10" spans="1:13" s="3" customFormat="1" ht="6" customHeight="1" x14ac:dyDescent="0.2">
      <c r="A10" s="44"/>
      <c r="B10" s="44"/>
      <c r="C10" s="44"/>
      <c r="D10" s="44"/>
      <c r="E10" s="44"/>
      <c r="F10" s="44"/>
      <c r="G10" s="44"/>
      <c r="H10" s="44"/>
      <c r="I10" s="43"/>
      <c r="J10" s="43"/>
      <c r="K10" s="43"/>
      <c r="L10" s="43"/>
      <c r="M10" s="30"/>
    </row>
    <row r="11" spans="1:13" s="3" customFormat="1" ht="12" customHeight="1" x14ac:dyDescent="0.2">
      <c r="A11" s="44"/>
      <c r="B11" s="44"/>
      <c r="C11" s="44"/>
      <c r="D11" s="44"/>
      <c r="E11" s="44"/>
      <c r="F11" s="44"/>
      <c r="G11" s="44"/>
      <c r="H11" s="44"/>
      <c r="I11" s="43"/>
      <c r="J11" s="43"/>
      <c r="K11" s="43"/>
      <c r="L11" s="43"/>
      <c r="M11" s="30"/>
    </row>
    <row r="12" spans="1:13" s="3" customFormat="1" ht="12" customHeight="1" x14ac:dyDescent="0.2">
      <c r="A12" s="210"/>
      <c r="B12" s="211"/>
      <c r="C12" s="211"/>
      <c r="D12" s="211"/>
      <c r="E12" s="211"/>
      <c r="F12" s="211"/>
      <c r="G12" s="211"/>
      <c r="H12" s="211"/>
      <c r="I12" s="212"/>
      <c r="J12" s="212"/>
      <c r="K12" s="212"/>
      <c r="L12" s="213"/>
      <c r="M12" s="30"/>
    </row>
    <row r="13" spans="1:13" s="3" customFormat="1" ht="12" customHeight="1" x14ac:dyDescent="0.2">
      <c r="A13" s="546" t="s">
        <v>214</v>
      </c>
      <c r="B13" s="547"/>
      <c r="C13" s="547"/>
      <c r="D13" s="547"/>
      <c r="E13" s="547"/>
      <c r="F13" s="547"/>
      <c r="G13" s="547"/>
      <c r="H13" s="547"/>
      <c r="I13" s="547"/>
      <c r="J13" s="547"/>
      <c r="K13" s="547"/>
      <c r="L13" s="548"/>
      <c r="M13" s="30"/>
    </row>
    <row r="14" spans="1:13" s="3" customFormat="1" ht="12" customHeight="1" x14ac:dyDescent="0.2">
      <c r="A14" s="274"/>
      <c r="B14" s="275"/>
      <c r="C14" s="275"/>
      <c r="D14" s="275"/>
      <c r="E14" s="275"/>
      <c r="F14" s="275"/>
      <c r="G14" s="275"/>
      <c r="H14" s="275"/>
      <c r="I14" s="275"/>
      <c r="J14" s="275"/>
      <c r="K14" s="275"/>
      <c r="L14" s="276"/>
      <c r="M14" s="30"/>
    </row>
    <row r="15" spans="1:13" s="3" customFormat="1" ht="24" customHeight="1" x14ac:dyDescent="0.2">
      <c r="A15" s="223"/>
      <c r="B15" s="479" t="s">
        <v>207</v>
      </c>
      <c r="C15" s="479"/>
      <c r="D15" s="479"/>
      <c r="E15" s="479"/>
      <c r="F15" s="479"/>
      <c r="G15" s="479"/>
      <c r="H15" s="479"/>
      <c r="I15" s="479"/>
      <c r="J15" s="479"/>
      <c r="K15" s="479"/>
      <c r="L15" s="276"/>
      <c r="M15" s="30"/>
    </row>
    <row r="16" spans="1:13" s="3" customFormat="1" ht="12" customHeight="1" x14ac:dyDescent="0.2">
      <c r="A16" s="274"/>
      <c r="B16" s="275"/>
      <c r="C16" s="275"/>
      <c r="D16" s="275"/>
      <c r="E16" s="275"/>
      <c r="F16" s="275"/>
      <c r="G16" s="275"/>
      <c r="H16" s="275"/>
      <c r="I16" s="275"/>
      <c r="J16" s="275"/>
      <c r="K16" s="275"/>
      <c r="L16" s="276"/>
      <c r="M16" s="30"/>
    </row>
    <row r="17" spans="1:13" s="3" customFormat="1" ht="12" customHeight="1" x14ac:dyDescent="0.2">
      <c r="A17" s="274"/>
      <c r="B17" s="275"/>
      <c r="C17" s="275"/>
      <c r="D17" s="275"/>
      <c r="E17" s="275"/>
      <c r="F17" s="275"/>
      <c r="G17" s="275"/>
      <c r="H17" s="275"/>
      <c r="I17" s="275"/>
      <c r="J17" s="275"/>
      <c r="K17" s="275"/>
      <c r="L17" s="276"/>
      <c r="M17" s="30"/>
    </row>
    <row r="18" spans="1:13" s="3" customFormat="1" ht="12" customHeight="1" x14ac:dyDescent="0.2">
      <c r="A18" s="220" t="s">
        <v>242</v>
      </c>
      <c r="B18" s="220"/>
      <c r="C18" s="220"/>
      <c r="D18" s="220"/>
      <c r="E18" s="220"/>
      <c r="F18" s="220"/>
      <c r="G18" s="220"/>
      <c r="H18" s="220"/>
      <c r="I18" s="220"/>
      <c r="J18" s="259"/>
      <c r="K18" s="259"/>
      <c r="L18" s="215"/>
      <c r="M18" s="30"/>
    </row>
    <row r="19" spans="1:13" s="3" customFormat="1" ht="12" customHeight="1" x14ac:dyDescent="0.2">
      <c r="A19" s="223"/>
      <c r="B19" s="273"/>
      <c r="C19" s="273"/>
      <c r="D19" s="273"/>
      <c r="E19" s="273"/>
      <c r="F19" s="273"/>
      <c r="G19" s="273"/>
      <c r="H19" s="273"/>
      <c r="I19" s="273"/>
      <c r="J19" s="273"/>
      <c r="K19" s="273"/>
      <c r="L19" s="215"/>
      <c r="M19" s="30"/>
    </row>
    <row r="20" spans="1:13" s="3" customFormat="1" ht="54.75" customHeight="1" x14ac:dyDescent="0.2">
      <c r="A20" s="223"/>
      <c r="B20" s="479" t="s">
        <v>208</v>
      </c>
      <c r="C20" s="479"/>
      <c r="D20" s="479"/>
      <c r="E20" s="479"/>
      <c r="F20" s="479"/>
      <c r="G20" s="479"/>
      <c r="H20" s="479"/>
      <c r="I20" s="479"/>
      <c r="J20" s="479"/>
      <c r="K20" s="479"/>
      <c r="L20" s="215"/>
      <c r="M20" s="30"/>
    </row>
    <row r="21" spans="1:13" s="3" customFormat="1" ht="12" customHeight="1" x14ac:dyDescent="0.2">
      <c r="A21" s="223"/>
      <c r="B21" s="273"/>
      <c r="C21" s="273"/>
      <c r="D21" s="273"/>
      <c r="E21" s="273"/>
      <c r="F21" s="273"/>
      <c r="G21" s="273"/>
      <c r="H21" s="273"/>
      <c r="I21" s="273"/>
      <c r="J21" s="273"/>
      <c r="K21" s="273"/>
      <c r="L21" s="215"/>
      <c r="M21" s="30"/>
    </row>
    <row r="22" spans="1:13" s="3" customFormat="1" ht="12" customHeight="1" x14ac:dyDescent="0.2">
      <c r="A22" s="223"/>
      <c r="B22" s="260" t="s">
        <v>199</v>
      </c>
      <c r="C22" s="273"/>
      <c r="D22" s="273"/>
      <c r="E22" s="273"/>
      <c r="F22" s="273"/>
      <c r="G22" s="273"/>
      <c r="H22" s="273"/>
      <c r="I22" s="273"/>
      <c r="J22" s="273"/>
      <c r="K22" s="273"/>
      <c r="L22" s="215"/>
      <c r="M22" s="30"/>
    </row>
    <row r="23" spans="1:13" s="3" customFormat="1" ht="12" customHeight="1" x14ac:dyDescent="0.2">
      <c r="A23" s="223"/>
      <c r="B23" s="273"/>
      <c r="C23" s="273"/>
      <c r="D23" s="273"/>
      <c r="E23" s="273"/>
      <c r="F23" s="273"/>
      <c r="G23" s="273"/>
      <c r="H23" s="273"/>
      <c r="I23" s="273"/>
      <c r="J23" s="273"/>
      <c r="K23" s="273"/>
      <c r="L23" s="215"/>
      <c r="M23" s="30"/>
    </row>
    <row r="24" spans="1:13" s="3" customFormat="1" ht="27.75" customHeight="1" x14ac:dyDescent="0.2">
      <c r="A24" s="223"/>
      <c r="B24" s="479" t="s">
        <v>204</v>
      </c>
      <c r="C24" s="479"/>
      <c r="D24" s="479"/>
      <c r="E24" s="479"/>
      <c r="F24" s="479"/>
      <c r="G24" s="479"/>
      <c r="H24" s="479"/>
      <c r="I24" s="479"/>
      <c r="J24" s="479"/>
      <c r="K24" s="479"/>
      <c r="L24" s="215"/>
      <c r="M24" s="30"/>
    </row>
    <row r="25" spans="1:13" s="3" customFormat="1" ht="12" customHeight="1" x14ac:dyDescent="0.2">
      <c r="A25" s="223"/>
      <c r="B25" s="273"/>
      <c r="C25" s="273"/>
      <c r="D25" s="273"/>
      <c r="E25" s="273"/>
      <c r="F25" s="273"/>
      <c r="G25" s="273"/>
      <c r="H25" s="273"/>
      <c r="I25" s="273"/>
      <c r="J25" s="273"/>
      <c r="K25" s="273"/>
      <c r="L25" s="215"/>
      <c r="M25" s="30"/>
    </row>
    <row r="26" spans="1:13" s="3" customFormat="1" x14ac:dyDescent="0.2">
      <c r="A26" s="223"/>
      <c r="B26" s="479" t="s">
        <v>200</v>
      </c>
      <c r="C26" s="479"/>
      <c r="D26" s="479"/>
      <c r="E26" s="479"/>
      <c r="F26" s="479"/>
      <c r="G26" s="479"/>
      <c r="H26" s="479"/>
      <c r="I26" s="479"/>
      <c r="J26" s="479"/>
      <c r="K26" s="479"/>
      <c r="L26" s="215"/>
      <c r="M26" s="30"/>
    </row>
    <row r="27" spans="1:13" s="3" customFormat="1" ht="12" customHeight="1" x14ac:dyDescent="0.2">
      <c r="A27" s="223"/>
      <c r="B27" s="273"/>
      <c r="C27" s="273"/>
      <c r="D27" s="273"/>
      <c r="E27" s="273"/>
      <c r="F27" s="273"/>
      <c r="G27" s="273"/>
      <c r="H27" s="273"/>
      <c r="I27" s="273"/>
      <c r="J27" s="273"/>
      <c r="K27" s="273"/>
      <c r="L27" s="215"/>
      <c r="M27" s="30"/>
    </row>
    <row r="28" spans="1:13" s="3" customFormat="1" x14ac:dyDescent="0.2">
      <c r="A28" s="223"/>
      <c r="B28" s="479" t="s">
        <v>202</v>
      </c>
      <c r="C28" s="479"/>
      <c r="D28" s="479"/>
      <c r="E28" s="479"/>
      <c r="F28" s="479"/>
      <c r="G28" s="479"/>
      <c r="H28" s="479"/>
      <c r="I28" s="479"/>
      <c r="J28" s="479"/>
      <c r="K28" s="479"/>
      <c r="L28" s="215"/>
      <c r="M28" s="30"/>
    </row>
    <row r="29" spans="1:13" s="3" customFormat="1" ht="12" customHeight="1" x14ac:dyDescent="0.2">
      <c r="A29" s="223"/>
      <c r="B29" s="273"/>
      <c r="C29" s="273"/>
      <c r="D29" s="273"/>
      <c r="E29" s="273"/>
      <c r="F29" s="273"/>
      <c r="G29" s="273"/>
      <c r="H29" s="273"/>
      <c r="I29" s="273"/>
      <c r="J29" s="273"/>
      <c r="K29" s="273"/>
      <c r="L29" s="215"/>
      <c r="M29" s="30"/>
    </row>
    <row r="30" spans="1:13" s="3" customFormat="1" ht="54.75" customHeight="1" x14ac:dyDescent="0.2">
      <c r="A30" s="223"/>
      <c r="B30" s="479" t="s">
        <v>203</v>
      </c>
      <c r="C30" s="479"/>
      <c r="D30" s="479"/>
      <c r="E30" s="479"/>
      <c r="F30" s="479"/>
      <c r="G30" s="479"/>
      <c r="H30" s="479"/>
      <c r="I30" s="479"/>
      <c r="J30" s="479"/>
      <c r="K30" s="479"/>
      <c r="L30" s="215"/>
      <c r="M30" s="30"/>
    </row>
    <row r="31" spans="1:13" s="3" customFormat="1" ht="12.75" hidden="1" customHeight="1" x14ac:dyDescent="0.2">
      <c r="A31" s="223"/>
      <c r="B31" s="370"/>
      <c r="C31" s="260" t="s">
        <v>217</v>
      </c>
      <c r="D31" s="370"/>
      <c r="E31" s="370"/>
      <c r="F31" s="370"/>
      <c r="G31" s="370"/>
      <c r="H31" s="370"/>
      <c r="I31" s="370"/>
      <c r="J31" s="370"/>
      <c r="K31" s="370"/>
      <c r="L31" s="215"/>
      <c r="M31" s="30"/>
    </row>
    <row r="32" spans="1:13" s="3" customFormat="1" ht="12.75" hidden="1" customHeight="1" x14ac:dyDescent="0.2">
      <c r="A32" s="223"/>
      <c r="B32" s="370"/>
      <c r="C32" s="370"/>
      <c r="D32" s="370"/>
      <c r="E32" s="370"/>
      <c r="F32" s="370"/>
      <c r="G32" s="370"/>
      <c r="H32" s="370"/>
      <c r="I32" s="370"/>
      <c r="J32" s="370"/>
      <c r="K32" s="370"/>
      <c r="L32" s="215"/>
      <c r="M32" s="30"/>
    </row>
    <row r="33" spans="1:13" s="3" customFormat="1" ht="12.75" hidden="1" customHeight="1" x14ac:dyDescent="0.2">
      <c r="A33" s="223"/>
      <c r="B33" s="370"/>
      <c r="C33" s="549"/>
      <c r="D33" s="549"/>
      <c r="E33" s="549"/>
      <c r="F33" s="549"/>
      <c r="G33" s="549"/>
      <c r="H33" s="549"/>
      <c r="I33" s="549"/>
      <c r="J33" s="549"/>
      <c r="K33" s="372" t="s">
        <v>211</v>
      </c>
      <c r="L33" s="215"/>
      <c r="M33" s="30"/>
    </row>
    <row r="34" spans="1:13" s="3" customFormat="1" ht="12.75" hidden="1" customHeight="1" x14ac:dyDescent="0.2">
      <c r="A34" s="223"/>
      <c r="B34" s="370"/>
      <c r="C34" s="373"/>
      <c r="D34" s="373"/>
      <c r="E34" s="373"/>
      <c r="F34" s="373"/>
      <c r="G34" s="373"/>
      <c r="H34" s="373"/>
      <c r="I34" s="373"/>
      <c r="J34" s="373"/>
      <c r="K34" s="372"/>
      <c r="L34" s="215"/>
      <c r="M34" s="30"/>
    </row>
    <row r="35" spans="1:13" s="3" customFormat="1" ht="12.75" hidden="1" customHeight="1" x14ac:dyDescent="0.2">
      <c r="A35" s="223"/>
      <c r="B35" s="370"/>
      <c r="C35" s="550" t="s">
        <v>213</v>
      </c>
      <c r="D35" s="551"/>
      <c r="E35" s="551"/>
      <c r="F35" s="551"/>
      <c r="G35" s="551"/>
      <c r="H35" s="551"/>
      <c r="I35" s="551"/>
      <c r="J35" s="551"/>
      <c r="K35" s="372"/>
      <c r="L35" s="215"/>
      <c r="M35" s="30"/>
    </row>
    <row r="36" spans="1:13" s="3" customFormat="1" ht="12.75" hidden="1" customHeight="1" x14ac:dyDescent="0.2">
      <c r="A36" s="223"/>
      <c r="B36" s="370"/>
      <c r="C36" s="370"/>
      <c r="D36" s="370"/>
      <c r="E36" s="370"/>
      <c r="F36" s="370"/>
      <c r="G36" s="370"/>
      <c r="H36" s="370"/>
      <c r="I36" s="370"/>
      <c r="J36" s="370"/>
      <c r="K36" s="370"/>
      <c r="L36" s="215"/>
      <c r="M36" s="30"/>
    </row>
    <row r="37" spans="1:13" s="3" customFormat="1" ht="12.75" hidden="1" customHeight="1" x14ac:dyDescent="0.2">
      <c r="A37" s="223"/>
      <c r="B37" s="370"/>
      <c r="C37" s="260" t="s">
        <v>212</v>
      </c>
      <c r="D37" s="370"/>
      <c r="E37" s="370"/>
      <c r="F37" s="370"/>
      <c r="G37" s="370"/>
      <c r="H37" s="370"/>
      <c r="I37" s="370"/>
      <c r="J37" s="370"/>
      <c r="K37" s="370"/>
      <c r="L37" s="215"/>
      <c r="M37" s="30"/>
    </row>
    <row r="38" spans="1:13" s="3" customFormat="1" ht="12" customHeight="1" x14ac:dyDescent="0.2">
      <c r="A38" s="223"/>
      <c r="B38" s="273"/>
      <c r="C38" s="273"/>
      <c r="D38" s="273"/>
      <c r="E38" s="273"/>
      <c r="F38" s="273"/>
      <c r="G38" s="273"/>
      <c r="H38" s="273"/>
      <c r="I38" s="273"/>
      <c r="J38" s="273"/>
      <c r="K38" s="273"/>
      <c r="L38" s="215"/>
      <c r="M38" s="30"/>
    </row>
    <row r="39" spans="1:13" s="3" customFormat="1" ht="27.95" customHeight="1" x14ac:dyDescent="0.2">
      <c r="A39" s="223"/>
      <c r="B39" s="479" t="s">
        <v>205</v>
      </c>
      <c r="C39" s="479"/>
      <c r="D39" s="479"/>
      <c r="E39" s="479"/>
      <c r="F39" s="479"/>
      <c r="G39" s="479"/>
      <c r="H39" s="479"/>
      <c r="I39" s="479"/>
      <c r="J39" s="479"/>
      <c r="K39" s="479"/>
      <c r="L39" s="215"/>
      <c r="M39" s="30"/>
    </row>
    <row r="40" spans="1:13" s="3" customFormat="1" ht="12" customHeight="1" x14ac:dyDescent="0.2">
      <c r="A40" s="223"/>
      <c r="B40" s="273"/>
      <c r="C40" s="273"/>
      <c r="D40" s="273"/>
      <c r="E40" s="273"/>
      <c r="F40" s="273"/>
      <c r="G40" s="273"/>
      <c r="H40" s="273"/>
      <c r="I40" s="273"/>
      <c r="J40" s="273"/>
      <c r="K40" s="273"/>
      <c r="L40" s="215"/>
      <c r="M40" s="30"/>
    </row>
    <row r="41" spans="1:13" s="3" customFormat="1" ht="19.5" customHeight="1" x14ac:dyDescent="0.2">
      <c r="A41" s="223"/>
      <c r="B41" s="479" t="s">
        <v>201</v>
      </c>
      <c r="C41" s="479"/>
      <c r="D41" s="479"/>
      <c r="E41" s="479"/>
      <c r="F41" s="479"/>
      <c r="G41" s="479"/>
      <c r="H41" s="479"/>
      <c r="I41" s="479"/>
      <c r="J41" s="479"/>
      <c r="K41" s="479"/>
      <c r="L41" s="215"/>
      <c r="M41" s="30"/>
    </row>
    <row r="42" spans="1:13" s="3" customFormat="1" ht="12" customHeight="1" x14ac:dyDescent="0.2">
      <c r="A42" s="214"/>
      <c r="B42" s="44"/>
      <c r="C42" s="44"/>
      <c r="D42" s="44"/>
      <c r="E42" s="44"/>
      <c r="F42" s="44"/>
      <c r="G42" s="44"/>
      <c r="H42" s="44"/>
      <c r="I42" s="43"/>
      <c r="J42" s="43"/>
      <c r="K42" s="43"/>
      <c r="L42" s="215"/>
      <c r="M42" s="30"/>
    </row>
    <row r="43" spans="1:13" s="3" customFormat="1" ht="12" customHeight="1" x14ac:dyDescent="0.2">
      <c r="A43" s="543" t="s">
        <v>215</v>
      </c>
      <c r="B43" s="544"/>
      <c r="C43" s="544"/>
      <c r="D43" s="544"/>
      <c r="E43" s="544"/>
      <c r="F43" s="544"/>
      <c r="G43" s="544"/>
      <c r="H43" s="544"/>
      <c r="I43" s="544"/>
      <c r="J43" s="544"/>
      <c r="K43" s="544"/>
      <c r="L43" s="545"/>
      <c r="M43" s="30"/>
    </row>
    <row r="44" spans="1:13" s="3" customFormat="1" ht="12" customHeight="1" x14ac:dyDescent="0.2">
      <c r="A44" s="214"/>
      <c r="B44" s="44"/>
      <c r="C44" s="44"/>
      <c r="D44" s="44"/>
      <c r="E44" s="44"/>
      <c r="F44" s="44"/>
      <c r="G44" s="44"/>
      <c r="H44" s="44"/>
      <c r="I44" s="43"/>
      <c r="J44" s="43"/>
      <c r="K44" s="43"/>
      <c r="L44" s="215"/>
      <c r="M44" s="30"/>
    </row>
    <row r="45" spans="1:13" s="3" customFormat="1" ht="12" customHeight="1" x14ac:dyDescent="0.2">
      <c r="A45" s="220" t="s">
        <v>243</v>
      </c>
      <c r="B45" s="221"/>
      <c r="C45" s="221"/>
      <c r="D45" s="221"/>
      <c r="E45" s="221"/>
      <c r="F45" s="221"/>
      <c r="G45" s="221"/>
      <c r="H45" s="221"/>
      <c r="I45" s="222"/>
      <c r="J45" s="222"/>
      <c r="K45" s="222"/>
      <c r="L45" s="215"/>
      <c r="M45" s="30"/>
    </row>
    <row r="46" spans="1:13" s="3" customFormat="1" ht="12" customHeight="1" x14ac:dyDescent="0.2">
      <c r="A46" s="223"/>
      <c r="B46" s="221"/>
      <c r="C46" s="221"/>
      <c r="D46" s="221"/>
      <c r="E46" s="221"/>
      <c r="F46" s="221"/>
      <c r="G46" s="221"/>
      <c r="H46" s="221"/>
      <c r="I46" s="222"/>
      <c r="J46" s="222"/>
      <c r="K46" s="222"/>
      <c r="L46" s="215"/>
      <c r="M46" s="30"/>
    </row>
    <row r="47" spans="1:13" s="3" customFormat="1" ht="27.95" customHeight="1" x14ac:dyDescent="0.2">
      <c r="A47" s="223"/>
      <c r="B47" s="479" t="s">
        <v>244</v>
      </c>
      <c r="C47" s="479"/>
      <c r="D47" s="479"/>
      <c r="E47" s="479"/>
      <c r="F47" s="479"/>
      <c r="G47" s="479"/>
      <c r="H47" s="479"/>
      <c r="I47" s="479"/>
      <c r="J47" s="479"/>
      <c r="K47" s="479"/>
      <c r="L47" s="215"/>
      <c r="M47" s="30"/>
    </row>
    <row r="48" spans="1:13" s="3" customFormat="1" ht="12" customHeight="1" x14ac:dyDescent="0.2">
      <c r="A48" s="223"/>
      <c r="B48" s="221"/>
      <c r="C48" s="221"/>
      <c r="D48" s="221"/>
      <c r="E48" s="221"/>
      <c r="F48" s="221"/>
      <c r="G48" s="221"/>
      <c r="H48" s="221"/>
      <c r="I48" s="222"/>
      <c r="J48" s="222"/>
      <c r="K48" s="222"/>
      <c r="L48" s="215"/>
      <c r="M48" s="30"/>
    </row>
    <row r="49" spans="1:13" s="3" customFormat="1" ht="53.25" customHeight="1" x14ac:dyDescent="0.2">
      <c r="A49" s="223"/>
      <c r="B49" s="479" t="s">
        <v>209</v>
      </c>
      <c r="C49" s="479"/>
      <c r="D49" s="479"/>
      <c r="E49" s="479"/>
      <c r="F49" s="479"/>
      <c r="G49" s="479"/>
      <c r="H49" s="479"/>
      <c r="I49" s="479"/>
      <c r="J49" s="479"/>
      <c r="K49" s="479"/>
      <c r="L49" s="215"/>
      <c r="M49" s="30"/>
    </row>
    <row r="50" spans="1:13" s="3" customFormat="1" ht="12" customHeight="1" x14ac:dyDescent="0.2">
      <c r="A50" s="223"/>
      <c r="B50" s="221"/>
      <c r="C50" s="221"/>
      <c r="D50" s="221"/>
      <c r="E50" s="221"/>
      <c r="F50" s="221"/>
      <c r="G50" s="221"/>
      <c r="H50" s="221"/>
      <c r="I50" s="222"/>
      <c r="J50" s="222"/>
      <c r="K50" s="222"/>
      <c r="L50" s="215"/>
      <c r="M50" s="30"/>
    </row>
    <row r="51" spans="1:13" s="3" customFormat="1" ht="53.25" customHeight="1" x14ac:dyDescent="0.2">
      <c r="A51" s="223"/>
      <c r="B51" s="479" t="s">
        <v>245</v>
      </c>
      <c r="C51" s="479"/>
      <c r="D51" s="479"/>
      <c r="E51" s="479"/>
      <c r="F51" s="479"/>
      <c r="G51" s="479"/>
      <c r="H51" s="479"/>
      <c r="I51" s="479"/>
      <c r="J51" s="479"/>
      <c r="K51" s="479"/>
      <c r="L51" s="215"/>
      <c r="M51" s="30"/>
    </row>
    <row r="52" spans="1:13" s="3" customFormat="1" ht="12" customHeight="1" x14ac:dyDescent="0.2">
      <c r="A52" s="223"/>
      <c r="B52" s="273"/>
      <c r="C52" s="273"/>
      <c r="D52" s="273"/>
      <c r="E52" s="273"/>
      <c r="F52" s="273"/>
      <c r="G52" s="273"/>
      <c r="H52" s="273"/>
      <c r="I52" s="273"/>
      <c r="J52" s="273"/>
      <c r="K52" s="273"/>
      <c r="L52" s="215"/>
      <c r="M52" s="30"/>
    </row>
    <row r="53" spans="1:13" s="3" customFormat="1" ht="12" customHeight="1" x14ac:dyDescent="0.2">
      <c r="A53" s="216"/>
      <c r="B53" s="217"/>
      <c r="C53" s="217"/>
      <c r="D53" s="217"/>
      <c r="E53" s="217"/>
      <c r="F53" s="217"/>
      <c r="G53" s="217"/>
      <c r="H53" s="217"/>
      <c r="I53" s="218"/>
      <c r="J53" s="218"/>
      <c r="K53" s="218"/>
      <c r="L53" s="219"/>
      <c r="M53" s="30"/>
    </row>
    <row r="54" spans="1:13" s="3" customFormat="1" ht="12" customHeight="1" x14ac:dyDescent="0.2">
      <c r="A54" s="44"/>
      <c r="B54" s="44"/>
      <c r="C54" s="44"/>
      <c r="D54" s="44"/>
      <c r="E54" s="44"/>
      <c r="F54" s="44"/>
      <c r="G54" s="44"/>
      <c r="H54" s="44"/>
      <c r="I54" s="43"/>
      <c r="J54" s="43"/>
      <c r="K54" s="43"/>
      <c r="L54" s="43"/>
      <c r="M54" s="30"/>
    </row>
    <row r="55" spans="1:13" s="7" customFormat="1" ht="7.9" customHeight="1" x14ac:dyDescent="0.25">
      <c r="A55" s="448"/>
      <c r="B55" s="449"/>
      <c r="C55" s="449"/>
      <c r="D55" s="449"/>
      <c r="E55" s="449"/>
      <c r="F55" s="449"/>
      <c r="G55" s="449"/>
      <c r="H55" s="450"/>
      <c r="I55" s="450"/>
      <c r="J55" s="450"/>
      <c r="K55" s="450"/>
      <c r="L55" s="451"/>
      <c r="M55" s="32"/>
    </row>
    <row r="56" spans="1:13" ht="18" customHeight="1" x14ac:dyDescent="0.2">
      <c r="A56" s="518" t="s">
        <v>1</v>
      </c>
      <c r="B56" s="519"/>
      <c r="C56" s="519"/>
      <c r="D56" s="519"/>
      <c r="E56" s="519"/>
      <c r="F56" s="519"/>
      <c r="G56" s="519"/>
      <c r="H56" s="425"/>
      <c r="I56" s="425"/>
      <c r="J56" s="425"/>
      <c r="K56" s="425"/>
      <c r="L56" s="452"/>
    </row>
    <row r="57" spans="1:13" ht="17.100000000000001" hidden="1" customHeight="1" x14ac:dyDescent="0.2">
      <c r="A57" s="502" t="s">
        <v>59</v>
      </c>
      <c r="B57" s="505"/>
      <c r="C57" s="505"/>
      <c r="D57" s="505"/>
      <c r="E57" s="505"/>
      <c r="F57" s="505"/>
      <c r="G57" s="505"/>
      <c r="H57" s="500"/>
      <c r="I57" s="500"/>
      <c r="J57" s="500"/>
      <c r="K57" s="51"/>
      <c r="L57" s="453"/>
    </row>
    <row r="58" spans="1:13" s="9" customFormat="1" ht="17.100000000000001" customHeight="1" x14ac:dyDescent="0.2">
      <c r="A58" s="554" t="s">
        <v>246</v>
      </c>
      <c r="B58" s="555"/>
      <c r="C58" s="555"/>
      <c r="D58" s="555"/>
      <c r="E58" s="555"/>
      <c r="F58" s="555"/>
      <c r="G58" s="555"/>
      <c r="H58" s="500"/>
      <c r="I58" s="500"/>
      <c r="J58" s="500"/>
      <c r="K58" s="51"/>
      <c r="L58" s="454"/>
      <c r="M58" s="31"/>
    </row>
    <row r="59" spans="1:13" s="9" customFormat="1" ht="21" customHeight="1" x14ac:dyDescent="0.2">
      <c r="A59" s="566" t="s">
        <v>292</v>
      </c>
      <c r="B59" s="567"/>
      <c r="C59" s="567"/>
      <c r="D59" s="567"/>
      <c r="E59" s="567"/>
      <c r="F59" s="567"/>
      <c r="G59" s="567"/>
      <c r="H59" s="485"/>
      <c r="I59" s="485"/>
      <c r="J59" s="485"/>
      <c r="K59" s="51"/>
      <c r="L59" s="455"/>
      <c r="M59" s="31"/>
    </row>
    <row r="60" spans="1:13" s="9" customFormat="1" ht="30.75" hidden="1" customHeight="1" x14ac:dyDescent="0.2">
      <c r="A60" s="556" t="s">
        <v>73</v>
      </c>
      <c r="B60" s="505"/>
      <c r="C60" s="505"/>
      <c r="D60" s="505"/>
      <c r="E60" s="505"/>
      <c r="F60" s="505"/>
      <c r="G60" s="557"/>
      <c r="H60" s="504">
        <f>'Anlage 5 PK-Erstattungen'!F33</f>
        <v>0</v>
      </c>
      <c r="I60" s="504"/>
      <c r="J60" s="504"/>
      <c r="K60" s="51"/>
      <c r="L60" s="455"/>
      <c r="M60" s="31"/>
    </row>
    <row r="61" spans="1:13" s="9" customFormat="1" ht="15" hidden="1" x14ac:dyDescent="0.2">
      <c r="A61" s="563" t="s">
        <v>74</v>
      </c>
      <c r="B61" s="564"/>
      <c r="C61" s="564"/>
      <c r="D61" s="564"/>
      <c r="E61" s="564"/>
      <c r="F61" s="564"/>
      <c r="G61" s="564"/>
      <c r="H61" s="565"/>
      <c r="I61" s="565"/>
      <c r="J61" s="565"/>
      <c r="K61" s="51"/>
      <c r="L61" s="456"/>
      <c r="M61" s="31"/>
    </row>
    <row r="62" spans="1:13" s="9" customFormat="1" ht="18" hidden="1" customHeight="1" x14ac:dyDescent="0.2">
      <c r="A62" s="502" t="s">
        <v>89</v>
      </c>
      <c r="B62" s="503"/>
      <c r="C62" s="503"/>
      <c r="D62" s="503"/>
      <c r="E62" s="503"/>
      <c r="F62" s="503"/>
      <c r="G62" s="503"/>
      <c r="H62" s="22"/>
      <c r="I62" s="568"/>
      <c r="J62" s="568"/>
      <c r="K62" s="17"/>
      <c r="L62" s="456"/>
      <c r="M62" s="31"/>
    </row>
    <row r="63" spans="1:13" s="9" customFormat="1" ht="17.100000000000001" hidden="1" customHeight="1" x14ac:dyDescent="0.2">
      <c r="A63" s="457"/>
      <c r="B63" s="514"/>
      <c r="C63" s="515"/>
      <c r="D63" s="515"/>
      <c r="E63" s="515"/>
      <c r="F63" s="515"/>
      <c r="G63" s="11"/>
      <c r="H63" s="485"/>
      <c r="I63" s="485"/>
      <c r="J63" s="485"/>
      <c r="K63" s="51"/>
      <c r="L63" s="456"/>
      <c r="M63" s="31"/>
    </row>
    <row r="64" spans="1:13" s="9" customFormat="1" ht="17.100000000000001" hidden="1" customHeight="1" x14ac:dyDescent="0.2">
      <c r="A64" s="457"/>
      <c r="B64" s="513"/>
      <c r="C64" s="513"/>
      <c r="D64" s="513"/>
      <c r="E64" s="513"/>
      <c r="F64" s="513"/>
      <c r="G64" s="11"/>
      <c r="H64" s="485"/>
      <c r="I64" s="485"/>
      <c r="J64" s="485"/>
      <c r="K64" s="51"/>
      <c r="L64" s="456"/>
      <c r="M64" s="31"/>
    </row>
    <row r="65" spans="1:14" s="9" customFormat="1" ht="17.100000000000001" hidden="1" customHeight="1" x14ac:dyDescent="0.2">
      <c r="A65" s="457"/>
      <c r="B65" s="501"/>
      <c r="C65" s="501"/>
      <c r="D65" s="501"/>
      <c r="E65" s="501"/>
      <c r="F65" s="501"/>
      <c r="G65" s="11"/>
      <c r="H65" s="565"/>
      <c r="I65" s="565"/>
      <c r="J65" s="565"/>
      <c r="K65" s="51"/>
      <c r="L65" s="456"/>
      <c r="M65" s="31"/>
    </row>
    <row r="66" spans="1:14" s="9" customFormat="1" ht="15" hidden="1" x14ac:dyDescent="0.2">
      <c r="A66" s="457"/>
      <c r="B66" s="83"/>
      <c r="C66" s="83"/>
      <c r="D66" s="83"/>
      <c r="E66" s="83"/>
      <c r="F66" s="83"/>
      <c r="G66" s="11"/>
      <c r="H66" s="84"/>
      <c r="I66" s="84"/>
      <c r="J66" s="84"/>
      <c r="K66" s="51"/>
      <c r="L66" s="456"/>
      <c r="M66" s="31"/>
    </row>
    <row r="67" spans="1:14" s="7" customFormat="1" ht="19.899999999999999" hidden="1" customHeight="1" thickBot="1" x14ac:dyDescent="0.3">
      <c r="A67" s="516" t="s">
        <v>110</v>
      </c>
      <c r="B67" s="517"/>
      <c r="C67" s="517"/>
      <c r="D67" s="517"/>
      <c r="E67" s="517"/>
      <c r="F67" s="517"/>
      <c r="G67" s="517"/>
      <c r="H67" s="488">
        <f>SUM(H57:J65)</f>
        <v>0</v>
      </c>
      <c r="I67" s="488"/>
      <c r="J67" s="488"/>
      <c r="K67" s="458"/>
      <c r="L67" s="459"/>
      <c r="M67" s="32"/>
    </row>
    <row r="68" spans="1:14" s="5" customFormat="1" ht="12" customHeight="1" thickBot="1" x14ac:dyDescent="0.25">
      <c r="A68" s="460"/>
      <c r="B68" s="59"/>
      <c r="C68" s="59"/>
      <c r="D68" s="59"/>
      <c r="E68" s="59"/>
      <c r="F68" s="59"/>
      <c r="G68" s="59"/>
      <c r="H68" s="59"/>
      <c r="I68" s="59"/>
      <c r="J68" s="461"/>
      <c r="K68" s="461"/>
      <c r="L68" s="462"/>
      <c r="M68" s="33"/>
    </row>
    <row r="69" spans="1:14" s="6" customFormat="1" ht="20.45" hidden="1" customHeight="1" thickBot="1" x14ac:dyDescent="0.25">
      <c r="A69" s="506" t="e">
        <f>((IF(J69&gt;0,"Saldo (Ein.-Ausg.):","Fehlbetrag:")))</f>
        <v>#REF!</v>
      </c>
      <c r="B69" s="507"/>
      <c r="C69" s="507"/>
      <c r="D69" s="507"/>
      <c r="E69" s="507"/>
      <c r="F69" s="507"/>
      <c r="G69" s="507"/>
      <c r="H69" s="507"/>
      <c r="I69" s="447"/>
      <c r="J69" s="508" t="e">
        <f>H67-#REF!</f>
        <v>#REF!</v>
      </c>
      <c r="K69" s="508"/>
      <c r="L69" s="509"/>
      <c r="M69" s="412"/>
      <c r="N69" s="413"/>
    </row>
    <row r="70" spans="1:14" s="6" customFormat="1" ht="12" customHeight="1" x14ac:dyDescent="0.2">
      <c r="A70" s="63"/>
      <c r="B70" s="63"/>
      <c r="C70" s="63"/>
      <c r="D70" s="63"/>
      <c r="E70" s="63"/>
      <c r="F70" s="63"/>
      <c r="G70" s="63"/>
      <c r="H70" s="63"/>
      <c r="I70" s="63"/>
      <c r="J70" s="64"/>
      <c r="K70" s="64"/>
      <c r="L70" s="64"/>
      <c r="M70" s="31"/>
    </row>
    <row r="71" spans="1:14" s="6" customFormat="1" ht="20.45" customHeight="1" x14ac:dyDescent="0.2">
      <c r="A71" s="510" t="s">
        <v>111</v>
      </c>
      <c r="B71" s="511"/>
      <c r="C71" s="511"/>
      <c r="D71" s="511"/>
      <c r="E71" s="511"/>
      <c r="F71" s="511"/>
      <c r="G71" s="511"/>
      <c r="H71" s="511"/>
      <c r="I71" s="511"/>
      <c r="J71" s="511"/>
      <c r="K71" s="511"/>
      <c r="L71" s="512"/>
      <c r="M71" s="31"/>
    </row>
    <row r="72" spans="1:14" s="6" customFormat="1" ht="6" customHeight="1" x14ac:dyDescent="0.2">
      <c r="A72" s="265"/>
      <c r="B72" s="266"/>
      <c r="C72" s="266"/>
      <c r="D72" s="266"/>
      <c r="E72" s="266"/>
      <c r="F72" s="266"/>
      <c r="G72" s="266"/>
      <c r="H72" s="266"/>
      <c r="I72" s="266"/>
      <c r="J72" s="266"/>
      <c r="K72" s="266"/>
      <c r="L72" s="267"/>
      <c r="M72" s="31"/>
    </row>
    <row r="73" spans="1:14" s="200" customFormat="1" ht="21.75" customHeight="1" x14ac:dyDescent="0.2">
      <c r="A73" s="552" t="s">
        <v>109</v>
      </c>
      <c r="B73" s="553"/>
      <c r="C73" s="553"/>
      <c r="D73" s="553"/>
      <c r="E73" s="553"/>
      <c r="F73" s="553"/>
      <c r="G73" s="553"/>
      <c r="H73" s="553"/>
      <c r="I73" s="553"/>
      <c r="J73" s="553"/>
      <c r="K73" s="553"/>
      <c r="L73" s="199"/>
    </row>
    <row r="74" spans="1:14" s="200" customFormat="1" ht="21.75" customHeight="1" x14ac:dyDescent="0.2">
      <c r="A74" s="552" t="s">
        <v>75</v>
      </c>
      <c r="B74" s="553"/>
      <c r="C74" s="553"/>
      <c r="D74" s="553"/>
      <c r="E74" s="553"/>
      <c r="F74" s="553"/>
      <c r="G74" s="553"/>
      <c r="H74" s="553"/>
      <c r="I74" s="553"/>
      <c r="J74" s="553"/>
      <c r="K74" s="553"/>
      <c r="L74" s="199"/>
    </row>
    <row r="75" spans="1:14" s="54" customFormat="1" ht="5.45" customHeight="1" x14ac:dyDescent="0.2">
      <c r="A75" s="486"/>
      <c r="B75" s="487"/>
      <c r="C75" s="487"/>
      <c r="D75" s="487"/>
      <c r="E75" s="487"/>
      <c r="F75" s="487"/>
      <c r="G75" s="487"/>
      <c r="H75" s="487"/>
      <c r="I75" s="487"/>
      <c r="J75" s="487"/>
      <c r="K75" s="487"/>
      <c r="L75" s="296"/>
    </row>
    <row r="76" spans="1:14" s="3" customFormat="1" ht="12" customHeight="1" x14ac:dyDescent="0.2">
      <c r="A76" s="65"/>
      <c r="B76" s="65"/>
      <c r="C76" s="65"/>
      <c r="D76" s="65"/>
      <c r="E76" s="65"/>
      <c r="F76" s="66"/>
      <c r="G76" s="67"/>
      <c r="H76" s="67"/>
      <c r="I76" s="67"/>
      <c r="J76" s="67"/>
      <c r="K76" s="67"/>
      <c r="L76" s="67"/>
      <c r="M76" s="30"/>
    </row>
    <row r="77" spans="1:14" s="20" customFormat="1" ht="5.45" customHeight="1" x14ac:dyDescent="0.2">
      <c r="A77" s="45"/>
      <c r="B77" s="18"/>
      <c r="C77" s="18"/>
      <c r="D77" s="18"/>
      <c r="E77" s="18"/>
      <c r="F77" s="46"/>
      <c r="G77" s="47"/>
      <c r="H77" s="47"/>
      <c r="I77" s="47"/>
      <c r="J77" s="47"/>
      <c r="K77" s="47"/>
      <c r="L77" s="48"/>
      <c r="M77" s="28"/>
    </row>
    <row r="78" spans="1:14" s="3" customFormat="1" ht="13.15" customHeight="1" x14ac:dyDescent="0.2">
      <c r="A78" s="481" t="s">
        <v>2</v>
      </c>
      <c r="B78" s="482"/>
      <c r="C78" s="480" t="s">
        <v>22</v>
      </c>
      <c r="D78" s="480"/>
      <c r="E78" s="480"/>
      <c r="F78" s="480"/>
      <c r="G78" s="10"/>
      <c r="H78" s="483" t="s">
        <v>23</v>
      </c>
      <c r="I78" s="483"/>
      <c r="J78" s="483"/>
      <c r="K78" s="483"/>
      <c r="L78" s="484"/>
      <c r="M78" s="35"/>
      <c r="N78" s="35"/>
    </row>
    <row r="79" spans="1:14" s="20" customFormat="1" ht="4.9000000000000004" customHeight="1" x14ac:dyDescent="0.2">
      <c r="A79" s="23"/>
      <c r="B79" s="16"/>
      <c r="C79" s="16"/>
      <c r="D79" s="16"/>
      <c r="E79" s="16"/>
      <c r="F79" s="24"/>
      <c r="G79" s="25"/>
      <c r="H79" s="25"/>
      <c r="I79" s="25"/>
      <c r="J79" s="25"/>
      <c r="K79" s="25"/>
      <c r="L79" s="26"/>
      <c r="M79" s="28"/>
    </row>
    <row r="80" spans="1:14" s="20" customFormat="1" ht="12" customHeight="1" x14ac:dyDescent="0.2">
      <c r="A80" s="424"/>
      <c r="B80" s="424"/>
      <c r="C80" s="424"/>
      <c r="D80" s="424"/>
      <c r="E80" s="424"/>
      <c r="G80" s="439"/>
      <c r="H80" s="439"/>
      <c r="I80" s="439"/>
      <c r="J80" s="439"/>
      <c r="K80" s="439"/>
      <c r="L80" s="440"/>
      <c r="M80" s="28"/>
    </row>
    <row r="81" spans="1:13" s="20" customFormat="1" ht="4.9000000000000004" customHeight="1" x14ac:dyDescent="0.2">
      <c r="A81" s="45"/>
      <c r="B81" s="18"/>
      <c r="C81" s="18"/>
      <c r="D81" s="18"/>
      <c r="E81" s="18"/>
      <c r="F81" s="46"/>
      <c r="G81" s="47"/>
      <c r="H81" s="47"/>
      <c r="I81" s="47"/>
      <c r="J81" s="47"/>
      <c r="K81" s="47"/>
      <c r="L81" s="48"/>
      <c r="M81" s="28"/>
    </row>
    <row r="82" spans="1:13" s="20" customFormat="1" ht="12.75" customHeight="1" x14ac:dyDescent="0.2">
      <c r="A82" s="442" t="s">
        <v>282</v>
      </c>
      <c r="B82" s="424"/>
      <c r="C82" s="424"/>
      <c r="D82" s="424"/>
      <c r="E82" s="443" t="s">
        <v>285</v>
      </c>
      <c r="G82" s="439"/>
      <c r="H82" s="439"/>
      <c r="I82" s="439"/>
      <c r="J82" s="439"/>
      <c r="K82" s="439"/>
      <c r="L82" s="441"/>
      <c r="M82" s="28"/>
    </row>
    <row r="83" spans="1:13" s="20" customFormat="1" ht="6" customHeight="1" x14ac:dyDescent="0.2">
      <c r="A83" s="442"/>
      <c r="B83" s="424"/>
      <c r="C83" s="424"/>
      <c r="D83" s="424"/>
      <c r="E83" s="443"/>
      <c r="G83" s="439"/>
      <c r="H83" s="439"/>
      <c r="I83" s="439"/>
      <c r="J83" s="439"/>
      <c r="K83" s="439"/>
      <c r="L83" s="441"/>
      <c r="M83" s="28"/>
    </row>
    <row r="84" spans="1:13" s="20" customFormat="1" ht="12.75" customHeight="1" x14ac:dyDescent="0.2">
      <c r="A84" s="442"/>
      <c r="B84" s="424"/>
      <c r="C84" s="424"/>
      <c r="D84" s="424"/>
      <c r="E84" s="443"/>
      <c r="F84" s="50" t="s">
        <v>283</v>
      </c>
      <c r="G84" s="439"/>
      <c r="H84" s="439"/>
      <c r="I84" s="439"/>
      <c r="J84" s="439"/>
      <c r="K84" s="439"/>
      <c r="L84" s="441"/>
      <c r="M84" s="28"/>
    </row>
    <row r="85" spans="1:13" s="20" customFormat="1" ht="12.75" customHeight="1" x14ac:dyDescent="0.2">
      <c r="A85" s="442"/>
      <c r="B85" s="424"/>
      <c r="C85" s="424"/>
      <c r="D85" s="424"/>
      <c r="E85" s="424"/>
      <c r="F85" s="50" t="s">
        <v>284</v>
      </c>
      <c r="G85" s="439"/>
      <c r="H85" s="439"/>
      <c r="I85" s="439"/>
      <c r="J85" s="439"/>
      <c r="K85" s="439"/>
      <c r="L85" s="441"/>
      <c r="M85" s="28"/>
    </row>
    <row r="86" spans="1:13" s="20" customFormat="1" ht="4.9000000000000004" customHeight="1" x14ac:dyDescent="0.2">
      <c r="A86" s="23"/>
      <c r="B86" s="16"/>
      <c r="C86" s="16"/>
      <c r="D86" s="16"/>
      <c r="E86" s="16"/>
      <c r="F86" s="24"/>
      <c r="G86" s="25"/>
      <c r="H86" s="25"/>
      <c r="I86" s="25"/>
      <c r="J86" s="25"/>
      <c r="K86" s="25"/>
      <c r="L86" s="26"/>
      <c r="M86" s="28"/>
    </row>
    <row r="87" spans="1:13" s="3" customFormat="1" ht="12" customHeight="1" x14ac:dyDescent="0.2">
      <c r="A87" s="266"/>
      <c r="B87" s="264"/>
      <c r="C87" s="264"/>
      <c r="D87" s="264"/>
      <c r="E87" s="264"/>
      <c r="G87" s="22"/>
      <c r="H87" s="22"/>
      <c r="I87" s="22"/>
      <c r="J87" s="22"/>
      <c r="K87" s="22"/>
      <c r="L87" s="198"/>
      <c r="M87" s="30"/>
    </row>
    <row r="88" spans="1:13" s="3" customFormat="1" ht="6" hidden="1" customHeight="1" x14ac:dyDescent="0.2">
      <c r="A88" s="277"/>
      <c r="B88" s="18"/>
      <c r="C88" s="18"/>
      <c r="D88" s="18"/>
      <c r="E88" s="18"/>
      <c r="F88" s="13"/>
      <c r="G88" s="55"/>
      <c r="H88" s="55"/>
      <c r="I88" s="55"/>
      <c r="J88" s="55"/>
      <c r="K88" s="55"/>
      <c r="L88" s="48"/>
      <c r="M88" s="30"/>
    </row>
    <row r="89" spans="1:13" s="3" customFormat="1" ht="12" hidden="1" customHeight="1" x14ac:dyDescent="0.2">
      <c r="A89" s="558" t="s">
        <v>61</v>
      </c>
      <c r="B89" s="559"/>
      <c r="C89" s="559"/>
      <c r="D89" s="559"/>
      <c r="E89" s="559"/>
      <c r="F89" s="559"/>
      <c r="G89" s="559"/>
      <c r="H89" s="559"/>
      <c r="I89" s="559"/>
      <c r="J89" s="559"/>
      <c r="K89" s="559"/>
      <c r="L89" s="560"/>
      <c r="M89" s="30"/>
    </row>
    <row r="90" spans="1:13" s="3" customFormat="1" ht="6" hidden="1" customHeight="1" x14ac:dyDescent="0.2">
      <c r="A90" s="265"/>
      <c r="B90" s="266"/>
      <c r="C90" s="266"/>
      <c r="D90" s="266"/>
      <c r="E90" s="266"/>
      <c r="F90" s="266"/>
      <c r="G90" s="266"/>
      <c r="H90" s="266"/>
      <c r="I90" s="266"/>
      <c r="J90" s="266"/>
      <c r="K90" s="266"/>
      <c r="L90" s="267"/>
      <c r="M90" s="30"/>
    </row>
    <row r="91" spans="1:13" s="20" customFormat="1" ht="17.100000000000001" hidden="1" customHeight="1" x14ac:dyDescent="0.2">
      <c r="A91" s="489" t="s">
        <v>62</v>
      </c>
      <c r="B91" s="490"/>
      <c r="C91" s="490"/>
      <c r="D91" s="490"/>
      <c r="E91" s="497"/>
      <c r="F91" s="497"/>
      <c r="G91" s="278"/>
      <c r="H91" s="491"/>
      <c r="I91" s="491"/>
      <c r="J91" s="491"/>
      <c r="K91" s="491"/>
      <c r="L91" s="492"/>
      <c r="M91" s="28"/>
    </row>
    <row r="92" spans="1:13" s="20" customFormat="1" ht="3.75" hidden="1" customHeight="1" x14ac:dyDescent="0.2">
      <c r="A92" s="269"/>
      <c r="B92" s="270"/>
      <c r="C92" s="270"/>
      <c r="D92" s="270"/>
      <c r="E92" s="268"/>
      <c r="F92" s="268"/>
      <c r="G92" s="278"/>
      <c r="H92" s="44"/>
      <c r="I92" s="44"/>
      <c r="J92" s="44"/>
      <c r="K92" s="44"/>
      <c r="L92" s="86"/>
      <c r="M92" s="28"/>
    </row>
    <row r="93" spans="1:13" s="20" customFormat="1" ht="17.100000000000001" hidden="1" customHeight="1" x14ac:dyDescent="0.2">
      <c r="A93" s="489" t="s">
        <v>63</v>
      </c>
      <c r="B93" s="490"/>
      <c r="C93" s="490"/>
      <c r="D93" s="490"/>
      <c r="E93" s="497"/>
      <c r="F93" s="497"/>
      <c r="G93" s="278"/>
      <c r="H93" s="491"/>
      <c r="I93" s="491"/>
      <c r="J93" s="491"/>
      <c r="K93" s="491"/>
      <c r="L93" s="492"/>
      <c r="M93" s="28"/>
    </row>
    <row r="94" spans="1:13" s="20" customFormat="1" ht="3.75" hidden="1" customHeight="1" x14ac:dyDescent="0.2">
      <c r="A94" s="269"/>
      <c r="B94" s="270"/>
      <c r="C94" s="270"/>
      <c r="D94" s="270"/>
      <c r="E94" s="268"/>
      <c r="F94" s="268"/>
      <c r="G94" s="278"/>
      <c r="H94" s="44"/>
      <c r="I94" s="44"/>
      <c r="J94" s="44"/>
      <c r="K94" s="44"/>
      <c r="L94" s="86"/>
      <c r="M94" s="28"/>
    </row>
    <row r="95" spans="1:13" s="20" customFormat="1" ht="17.100000000000001" hidden="1" customHeight="1" x14ac:dyDescent="0.2">
      <c r="A95" s="269" t="s">
        <v>64</v>
      </c>
      <c r="B95" s="270"/>
      <c r="C95" s="270"/>
      <c r="D95" s="270"/>
      <c r="E95" s="85"/>
      <c r="F95" s="85"/>
      <c r="G95" s="278"/>
      <c r="H95" s="491"/>
      <c r="I95" s="491"/>
      <c r="J95" s="491"/>
      <c r="K95" s="491"/>
      <c r="L95" s="492"/>
      <c r="M95" s="28"/>
    </row>
    <row r="96" spans="1:13" s="20" customFormat="1" ht="3.75" hidden="1" customHeight="1" x14ac:dyDescent="0.2">
      <c r="A96" s="269"/>
      <c r="B96" s="270"/>
      <c r="C96" s="270"/>
      <c r="D96" s="270"/>
      <c r="E96" s="85"/>
      <c r="F96" s="85"/>
      <c r="G96" s="278"/>
      <c r="H96" s="44"/>
      <c r="I96" s="44"/>
      <c r="J96" s="44"/>
      <c r="K96" s="44"/>
      <c r="L96" s="86"/>
      <c r="M96" s="28"/>
    </row>
    <row r="97" spans="1:14" s="20" customFormat="1" ht="17.100000000000001" hidden="1" customHeight="1" x14ac:dyDescent="0.2">
      <c r="A97" s="561" t="s">
        <v>65</v>
      </c>
      <c r="B97" s="562"/>
      <c r="C97" s="562"/>
      <c r="D97" s="562"/>
      <c r="E97" s="497"/>
      <c r="F97" s="497"/>
      <c r="G97" s="278"/>
      <c r="H97" s="491"/>
      <c r="I97" s="491"/>
      <c r="J97" s="491"/>
      <c r="K97" s="491"/>
      <c r="L97" s="492"/>
      <c r="M97" s="28"/>
    </row>
    <row r="98" spans="1:14" s="20" customFormat="1" ht="3.75" hidden="1" customHeight="1" x14ac:dyDescent="0.2">
      <c r="A98" s="271"/>
      <c r="B98" s="272"/>
      <c r="C98" s="272"/>
      <c r="D98" s="272"/>
      <c r="E98" s="27"/>
      <c r="F98" s="27"/>
      <c r="G98" s="278"/>
      <c r="H98" s="493"/>
      <c r="I98" s="493"/>
      <c r="J98" s="493"/>
      <c r="K98" s="493"/>
      <c r="L98" s="494"/>
      <c r="M98" s="28"/>
    </row>
    <row r="99" spans="1:14" s="19" customFormat="1" ht="19.899999999999999" hidden="1" customHeight="1" thickBot="1" x14ac:dyDescent="0.25">
      <c r="A99" s="495" t="s">
        <v>66</v>
      </c>
      <c r="B99" s="496"/>
      <c r="C99" s="496"/>
      <c r="D99" s="496"/>
      <c r="G99" s="29"/>
      <c r="H99" s="498">
        <f>SUM(H91,H93,H95,H97)</f>
        <v>0</v>
      </c>
      <c r="I99" s="498"/>
      <c r="J99" s="498"/>
      <c r="K99" s="498"/>
      <c r="L99" s="499"/>
      <c r="M99" s="34"/>
    </row>
    <row r="100" spans="1:14" s="20" customFormat="1" ht="6" hidden="1" customHeight="1" thickTop="1" x14ac:dyDescent="0.2">
      <c r="A100" s="23"/>
      <c r="B100" s="16"/>
      <c r="C100" s="16"/>
      <c r="D100" s="16"/>
      <c r="E100" s="16"/>
      <c r="F100" s="24"/>
      <c r="G100" s="25"/>
      <c r="H100" s="25"/>
      <c r="I100" s="25"/>
      <c r="J100" s="25"/>
      <c r="K100" s="25"/>
      <c r="L100" s="26"/>
      <c r="M100" s="28"/>
    </row>
    <row r="101" spans="1:14" s="3" customFormat="1" ht="15.6" hidden="1" customHeight="1" x14ac:dyDescent="0.2">
      <c r="A101" s="5"/>
      <c r="B101" s="38"/>
      <c r="C101" s="38"/>
      <c r="D101" s="38"/>
      <c r="E101" s="38"/>
      <c r="F101" s="38"/>
      <c r="G101" s="38"/>
      <c r="H101" s="38"/>
      <c r="I101" s="38"/>
      <c r="J101" s="38"/>
      <c r="K101" s="38"/>
      <c r="L101" s="38"/>
      <c r="M101" s="30"/>
    </row>
    <row r="102" spans="1:14" s="3" customFormat="1" ht="6" customHeight="1" x14ac:dyDescent="0.2">
      <c r="A102" s="14"/>
      <c r="B102" s="13"/>
      <c r="C102" s="13"/>
      <c r="D102" s="13"/>
      <c r="E102" s="13"/>
      <c r="F102" s="13"/>
      <c r="G102" s="13"/>
      <c r="H102" s="13"/>
      <c r="I102" s="13"/>
      <c r="J102" s="13"/>
      <c r="K102" s="13"/>
      <c r="L102" s="15"/>
      <c r="M102" s="30"/>
    </row>
    <row r="103" spans="1:14" s="5" customFormat="1" ht="15.75" x14ac:dyDescent="0.2">
      <c r="A103" s="81" t="s">
        <v>30</v>
      </c>
      <c r="B103" s="53" t="s">
        <v>31</v>
      </c>
      <c r="C103" s="53"/>
      <c r="D103" s="42"/>
      <c r="E103" s="42"/>
      <c r="F103" s="42"/>
      <c r="G103" s="42"/>
      <c r="H103" s="42"/>
      <c r="I103" s="1"/>
      <c r="J103" s="1"/>
      <c r="K103" s="1"/>
      <c r="L103" s="4"/>
      <c r="M103" s="33"/>
    </row>
    <row r="104" spans="1:14" s="41" customFormat="1" ht="4.5" customHeight="1" x14ac:dyDescent="0.2">
      <c r="A104" s="36"/>
      <c r="B104" s="37"/>
      <c r="C104" s="37"/>
      <c r="D104" s="37"/>
      <c r="E104" s="37"/>
      <c r="F104" s="37"/>
      <c r="G104" s="37"/>
      <c r="H104" s="37"/>
      <c r="I104" s="38"/>
      <c r="J104" s="38"/>
      <c r="K104" s="38"/>
      <c r="L104" s="39"/>
      <c r="M104" s="40"/>
    </row>
    <row r="105" spans="1:14" s="8" customFormat="1" ht="30" customHeight="1" x14ac:dyDescent="0.2">
      <c r="A105" s="476" t="s">
        <v>71</v>
      </c>
      <c r="B105" s="477"/>
      <c r="C105" s="477"/>
      <c r="D105" s="477"/>
      <c r="E105" s="477"/>
      <c r="F105" s="477"/>
      <c r="G105" s="477"/>
      <c r="H105" s="477"/>
      <c r="I105" s="477"/>
      <c r="J105" s="477"/>
      <c r="K105" s="477"/>
      <c r="L105" s="478"/>
      <c r="M105" s="49"/>
    </row>
    <row r="106" spans="1:14" s="8" customFormat="1" ht="30" customHeight="1" x14ac:dyDescent="0.2">
      <c r="A106" s="473" t="s">
        <v>100</v>
      </c>
      <c r="B106" s="474"/>
      <c r="C106" s="474"/>
      <c r="D106" s="474"/>
      <c r="E106" s="474"/>
      <c r="F106" s="474"/>
      <c r="G106" s="474"/>
      <c r="H106" s="474"/>
      <c r="I106" s="474"/>
      <c r="J106" s="474"/>
      <c r="K106" s="474"/>
      <c r="L106" s="475"/>
      <c r="M106" s="49"/>
    </row>
    <row r="107" spans="1:14" s="8" customFormat="1" ht="30" customHeight="1" x14ac:dyDescent="0.2">
      <c r="A107" s="476" t="s">
        <v>69</v>
      </c>
      <c r="B107" s="477"/>
      <c r="C107" s="477"/>
      <c r="D107" s="477"/>
      <c r="E107" s="477"/>
      <c r="F107" s="477"/>
      <c r="G107" s="477"/>
      <c r="H107" s="477"/>
      <c r="I107" s="477"/>
      <c r="J107" s="477"/>
      <c r="K107" s="477"/>
      <c r="L107" s="478"/>
      <c r="M107" s="49"/>
    </row>
    <row r="108" spans="1:14" s="8" customFormat="1" ht="30" customHeight="1" x14ac:dyDescent="0.2">
      <c r="A108" s="473" t="s">
        <v>101</v>
      </c>
      <c r="B108" s="477"/>
      <c r="C108" s="477"/>
      <c r="D108" s="477"/>
      <c r="E108" s="477"/>
      <c r="F108" s="477"/>
      <c r="G108" s="477"/>
      <c r="H108" s="477"/>
      <c r="I108" s="477"/>
      <c r="J108" s="477"/>
      <c r="K108" s="477"/>
      <c r="L108" s="478"/>
      <c r="M108" s="49"/>
    </row>
    <row r="109" spans="1:14" s="8" customFormat="1" ht="15" customHeight="1" x14ac:dyDescent="0.2">
      <c r="A109" s="473" t="s">
        <v>60</v>
      </c>
      <c r="B109" s="477"/>
      <c r="C109" s="477"/>
      <c r="D109" s="477"/>
      <c r="E109" s="477"/>
      <c r="F109" s="477"/>
      <c r="G109" s="477"/>
      <c r="H109" s="477"/>
      <c r="I109" s="477"/>
      <c r="J109" s="477"/>
      <c r="K109" s="477"/>
      <c r="L109" s="478"/>
      <c r="M109" s="49"/>
    </row>
    <row r="110" spans="1:14" s="8" customFormat="1" ht="15" customHeight="1" x14ac:dyDescent="0.2">
      <c r="A110" s="473" t="s">
        <v>33</v>
      </c>
      <c r="B110" s="477"/>
      <c r="C110" s="477"/>
      <c r="D110" s="477"/>
      <c r="E110" s="477"/>
      <c r="F110" s="477"/>
      <c r="G110" s="477"/>
      <c r="H110" s="477"/>
      <c r="I110" s="477"/>
      <c r="J110" s="477"/>
      <c r="K110" s="477"/>
      <c r="L110" s="478"/>
      <c r="M110" s="49"/>
    </row>
    <row r="111" spans="1:14" s="50" customFormat="1" ht="15" customHeight="1" x14ac:dyDescent="0.2">
      <c r="A111" s="473" t="s">
        <v>32</v>
      </c>
      <c r="B111" s="477"/>
      <c r="C111" s="477"/>
      <c r="D111" s="477"/>
      <c r="E111" s="477"/>
      <c r="F111" s="477"/>
      <c r="G111" s="477"/>
      <c r="H111" s="477"/>
      <c r="I111" s="477"/>
      <c r="J111" s="477"/>
      <c r="K111" s="477"/>
      <c r="L111" s="478"/>
      <c r="M111" s="49"/>
    </row>
    <row r="112" spans="1:14" s="8" customFormat="1" ht="45" customHeight="1" x14ac:dyDescent="0.2">
      <c r="A112" s="473" t="s">
        <v>286</v>
      </c>
      <c r="B112" s="477"/>
      <c r="C112" s="477"/>
      <c r="D112" s="477"/>
      <c r="E112" s="477"/>
      <c r="F112" s="477"/>
      <c r="G112" s="477"/>
      <c r="H112" s="477"/>
      <c r="I112" s="477"/>
      <c r="J112" s="477"/>
      <c r="K112" s="477"/>
      <c r="L112" s="478"/>
      <c r="M112" s="49"/>
      <c r="N112" s="444"/>
    </row>
    <row r="113" spans="1:14" s="8" customFormat="1" x14ac:dyDescent="0.2">
      <c r="A113" s="472" t="s">
        <v>297</v>
      </c>
      <c r="B113" s="422"/>
      <c r="C113" s="422"/>
      <c r="D113" s="422"/>
      <c r="E113" s="422"/>
      <c r="F113" s="422"/>
      <c r="G113" s="422"/>
      <c r="H113" s="422"/>
      <c r="I113" s="422"/>
      <c r="J113" s="422"/>
      <c r="K113" s="422"/>
      <c r="L113" s="423"/>
      <c r="M113" s="49"/>
      <c r="N113" s="444"/>
    </row>
    <row r="114" spans="1:14" s="8" customFormat="1" x14ac:dyDescent="0.2">
      <c r="A114" s="472"/>
      <c r="B114" s="422"/>
      <c r="C114" s="422"/>
      <c r="D114" s="422"/>
      <c r="E114" s="422"/>
      <c r="F114" s="422"/>
      <c r="G114" s="422"/>
      <c r="H114" s="422"/>
      <c r="I114" s="422"/>
      <c r="J114" s="422"/>
      <c r="K114" s="422"/>
      <c r="L114" s="423"/>
      <c r="M114" s="49"/>
      <c r="N114" s="444"/>
    </row>
    <row r="115" spans="1:14" s="35" customFormat="1" ht="28.15" customHeight="1" x14ac:dyDescent="0.2">
      <c r="A115" s="569"/>
      <c r="B115" s="570"/>
      <c r="C115" s="570"/>
      <c r="D115" s="570"/>
      <c r="E115" s="570"/>
      <c r="F115" s="437"/>
      <c r="G115" s="571"/>
      <c r="H115" s="571"/>
      <c r="I115" s="571"/>
      <c r="J115" s="571"/>
      <c r="K115" s="571"/>
      <c r="L115" s="572"/>
      <c r="M115" s="52"/>
      <c r="N115" s="445"/>
    </row>
    <row r="116" spans="1:14" s="3" customFormat="1" ht="21.6" customHeight="1" x14ac:dyDescent="0.2">
      <c r="A116" s="575" t="s">
        <v>24</v>
      </c>
      <c r="B116" s="576"/>
      <c r="C116" s="576"/>
      <c r="D116" s="576"/>
      <c r="E116" s="576"/>
      <c r="F116" s="438"/>
      <c r="G116" s="573" t="s">
        <v>3</v>
      </c>
      <c r="H116" s="573"/>
      <c r="I116" s="573"/>
      <c r="J116" s="573"/>
      <c r="K116" s="573"/>
      <c r="L116" s="574"/>
      <c r="M116" s="30"/>
      <c r="N116" s="446"/>
    </row>
    <row r="117" spans="1:14" s="3" customFormat="1" ht="5.25" customHeight="1" x14ac:dyDescent="0.2">
      <c r="A117" s="56"/>
      <c r="B117" s="58"/>
      <c r="C117" s="58"/>
      <c r="D117" s="59"/>
      <c r="E117" s="60"/>
      <c r="F117" s="60"/>
      <c r="G117" s="60"/>
      <c r="H117" s="57"/>
      <c r="I117" s="61"/>
      <c r="J117" s="61"/>
      <c r="K117" s="61"/>
      <c r="L117" s="62"/>
      <c r="M117" s="30"/>
    </row>
    <row r="118" spans="1:14" x14ac:dyDescent="0.2">
      <c r="A118" s="3"/>
      <c r="B118" s="3"/>
      <c r="C118" s="3"/>
      <c r="D118" s="3"/>
      <c r="E118" s="3"/>
      <c r="F118" s="3"/>
      <c r="G118" s="3"/>
      <c r="H118" s="3"/>
      <c r="I118" s="3"/>
      <c r="J118" s="3"/>
      <c r="K118" s="3"/>
    </row>
    <row r="121" spans="1:14" x14ac:dyDescent="0.2">
      <c r="A121" s="577"/>
      <c r="B121" s="577"/>
      <c r="C121" s="577"/>
      <c r="D121" s="577"/>
      <c r="E121" s="577"/>
      <c r="F121" s="577"/>
      <c r="G121" s="577"/>
      <c r="H121" s="577"/>
      <c r="I121" s="577"/>
      <c r="J121" s="577"/>
      <c r="K121" s="577"/>
      <c r="L121" s="577"/>
    </row>
  </sheetData>
  <sheetProtection sheet="1" formatCells="0"/>
  <mergeCells count="93">
    <mergeCell ref="A108:L108"/>
    <mergeCell ref="A109:L109"/>
    <mergeCell ref="A110:L110"/>
    <mergeCell ref="A112:L112"/>
    <mergeCell ref="A111:L111"/>
    <mergeCell ref="A115:E115"/>
    <mergeCell ref="G115:L115"/>
    <mergeCell ref="G116:L116"/>
    <mergeCell ref="A116:E116"/>
    <mergeCell ref="A121:L121"/>
    <mergeCell ref="A73:K73"/>
    <mergeCell ref="A58:G58"/>
    <mergeCell ref="A60:G60"/>
    <mergeCell ref="A89:L89"/>
    <mergeCell ref="E97:F97"/>
    <mergeCell ref="A91:D91"/>
    <mergeCell ref="E91:F91"/>
    <mergeCell ref="H91:L91"/>
    <mergeCell ref="A97:D97"/>
    <mergeCell ref="A74:K74"/>
    <mergeCell ref="A61:G61"/>
    <mergeCell ref="H61:J61"/>
    <mergeCell ref="A59:G59"/>
    <mergeCell ref="I62:J62"/>
    <mergeCell ref="H65:J65"/>
    <mergeCell ref="H97:L97"/>
    <mergeCell ref="A9:B9"/>
    <mergeCell ref="I9:L9"/>
    <mergeCell ref="B47:K47"/>
    <mergeCell ref="B49:K49"/>
    <mergeCell ref="B51:K51"/>
    <mergeCell ref="A43:L43"/>
    <mergeCell ref="A13:L13"/>
    <mergeCell ref="B41:K41"/>
    <mergeCell ref="B39:K39"/>
    <mergeCell ref="B15:K15"/>
    <mergeCell ref="C33:J33"/>
    <mergeCell ref="C35:J35"/>
    <mergeCell ref="C5:L5"/>
    <mergeCell ref="G9:H9"/>
    <mergeCell ref="I7:L7"/>
    <mergeCell ref="C8:F8"/>
    <mergeCell ref="G8:H8"/>
    <mergeCell ref="A56:G56"/>
    <mergeCell ref="A1:L1"/>
    <mergeCell ref="A7:B7"/>
    <mergeCell ref="A2:L2"/>
    <mergeCell ref="G7:H7"/>
    <mergeCell ref="I8:L8"/>
    <mergeCell ref="C9:F9"/>
    <mergeCell ref="A3:B3"/>
    <mergeCell ref="C3:L3"/>
    <mergeCell ref="A4:B4"/>
    <mergeCell ref="C4:L4"/>
    <mergeCell ref="A6:B6"/>
    <mergeCell ref="C6:L6"/>
    <mergeCell ref="C7:F7"/>
    <mergeCell ref="A8:B8"/>
    <mergeCell ref="A5:B5"/>
    <mergeCell ref="A69:H69"/>
    <mergeCell ref="J69:L69"/>
    <mergeCell ref="A71:L71"/>
    <mergeCell ref="H63:J63"/>
    <mergeCell ref="B64:F64"/>
    <mergeCell ref="B63:F63"/>
    <mergeCell ref="A67:G67"/>
    <mergeCell ref="H57:J57"/>
    <mergeCell ref="H58:J59"/>
    <mergeCell ref="B65:F65"/>
    <mergeCell ref="A62:G62"/>
    <mergeCell ref="H60:J60"/>
    <mergeCell ref="A57:G57"/>
    <mergeCell ref="H98:L98"/>
    <mergeCell ref="A99:D99"/>
    <mergeCell ref="E93:F93"/>
    <mergeCell ref="H93:L93"/>
    <mergeCell ref="H99:L99"/>
    <mergeCell ref="A106:L106"/>
    <mergeCell ref="A107:L107"/>
    <mergeCell ref="B20:K20"/>
    <mergeCell ref="B24:K24"/>
    <mergeCell ref="B26:K26"/>
    <mergeCell ref="B28:K28"/>
    <mergeCell ref="B30:K30"/>
    <mergeCell ref="C78:F78"/>
    <mergeCell ref="A78:B78"/>
    <mergeCell ref="H78:L78"/>
    <mergeCell ref="H64:J64"/>
    <mergeCell ref="A75:K75"/>
    <mergeCell ref="H67:J67"/>
    <mergeCell ref="A93:D93"/>
    <mergeCell ref="A105:L105"/>
    <mergeCell ref="H95:L95"/>
  </mergeCells>
  <phoneticPr fontId="0" type="noConversion"/>
  <printOptions horizontalCentered="1"/>
  <pageMargins left="0.23622047244094491" right="0.19685039370078741" top="0.39370078740157483" bottom="0.39370078740157483" header="0.23622047244094491" footer="0.51181102362204722"/>
  <pageSetup paperSize="9" scale="84" fitToHeight="2" orientation="portrait" horizontalDpi="4294967294" verticalDpi="4294967294" r:id="rId1"/>
  <headerFooter alignWithMargins="0"/>
  <rowBreaks count="1" manualBreakCount="1">
    <brk id="53"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1072" r:id="rId4" name="Check Box 48">
              <controlPr defaultSize="0" autoFill="0" autoLine="0" autoPict="0">
                <anchor moveWithCells="1">
                  <from>
                    <xdr:col>6</xdr:col>
                    <xdr:colOff>581025</xdr:colOff>
                    <xdr:row>76</xdr:row>
                    <xdr:rowOff>38100</xdr:rowOff>
                  </from>
                  <to>
                    <xdr:col>6</xdr:col>
                    <xdr:colOff>885825</xdr:colOff>
                    <xdr:row>78</xdr:row>
                    <xdr:rowOff>38100</xdr:rowOff>
                  </to>
                </anchor>
              </controlPr>
            </control>
          </mc:Choice>
        </mc:AlternateContent>
        <mc:AlternateContent xmlns:mc="http://schemas.openxmlformats.org/markup-compatibility/2006">
          <mc:Choice Requires="x14">
            <control shapeId="1075" r:id="rId5" name="Check Box 51">
              <controlPr defaultSize="0" autoFill="0" autoLine="0" autoPict="0">
                <anchor moveWithCells="1">
                  <from>
                    <xdr:col>2</xdr:col>
                    <xdr:colOff>228600</xdr:colOff>
                    <xdr:row>76</xdr:row>
                    <xdr:rowOff>38100</xdr:rowOff>
                  </from>
                  <to>
                    <xdr:col>2</xdr:col>
                    <xdr:colOff>523875</xdr:colOff>
                    <xdr:row>78</xdr:row>
                    <xdr:rowOff>38100</xdr:rowOff>
                  </to>
                </anchor>
              </controlPr>
            </control>
          </mc:Choice>
        </mc:AlternateContent>
        <mc:AlternateContent xmlns:mc="http://schemas.openxmlformats.org/markup-compatibility/2006">
          <mc:Choice Requires="x14">
            <control shapeId="1076" r:id="rId6" name="Check Box 52">
              <controlPr defaultSize="0" autoFill="0" autoLine="0" autoPict="0">
                <anchor moveWithCells="1">
                  <from>
                    <xdr:col>0</xdr:col>
                    <xdr:colOff>590550</xdr:colOff>
                    <xdr:row>45</xdr:row>
                    <xdr:rowOff>114300</xdr:rowOff>
                  </from>
                  <to>
                    <xdr:col>1</xdr:col>
                    <xdr:colOff>76200</xdr:colOff>
                    <xdr:row>46</xdr:row>
                    <xdr:rowOff>190500</xdr:rowOff>
                  </to>
                </anchor>
              </controlPr>
            </control>
          </mc:Choice>
        </mc:AlternateContent>
        <mc:AlternateContent xmlns:mc="http://schemas.openxmlformats.org/markup-compatibility/2006">
          <mc:Choice Requires="x14">
            <control shapeId="1077" r:id="rId7" name="Check Box 53">
              <controlPr defaultSize="0" autoFill="0" autoLine="0" autoPict="0">
                <anchor moveWithCells="1">
                  <from>
                    <xdr:col>0</xdr:col>
                    <xdr:colOff>590550</xdr:colOff>
                    <xdr:row>47</xdr:row>
                    <xdr:rowOff>114300</xdr:rowOff>
                  </from>
                  <to>
                    <xdr:col>1</xdr:col>
                    <xdr:colOff>76200</xdr:colOff>
                    <xdr:row>48</xdr:row>
                    <xdr:rowOff>190500</xdr:rowOff>
                  </to>
                </anchor>
              </controlPr>
            </control>
          </mc:Choice>
        </mc:AlternateContent>
        <mc:AlternateContent xmlns:mc="http://schemas.openxmlformats.org/markup-compatibility/2006">
          <mc:Choice Requires="x14">
            <control shapeId="1078" r:id="rId8" name="Check Box 54">
              <controlPr defaultSize="0" autoFill="0" autoLine="0" autoPict="0">
                <anchor moveWithCells="1">
                  <from>
                    <xdr:col>0</xdr:col>
                    <xdr:colOff>590550</xdr:colOff>
                    <xdr:row>49</xdr:row>
                    <xdr:rowOff>114300</xdr:rowOff>
                  </from>
                  <to>
                    <xdr:col>1</xdr:col>
                    <xdr:colOff>76200</xdr:colOff>
                    <xdr:row>50</xdr:row>
                    <xdr:rowOff>190500</xdr:rowOff>
                  </to>
                </anchor>
              </controlPr>
            </control>
          </mc:Choice>
        </mc:AlternateContent>
        <mc:AlternateContent xmlns:mc="http://schemas.openxmlformats.org/markup-compatibility/2006">
          <mc:Choice Requires="x14">
            <control shapeId="1081" r:id="rId9" name="Check Box 57">
              <controlPr defaultSize="0" autoFill="0" autoLine="0" autoPict="0">
                <anchor moveWithCells="1">
                  <from>
                    <xdr:col>0</xdr:col>
                    <xdr:colOff>590550</xdr:colOff>
                    <xdr:row>18</xdr:row>
                    <xdr:rowOff>133350</xdr:rowOff>
                  </from>
                  <to>
                    <xdr:col>1</xdr:col>
                    <xdr:colOff>76200</xdr:colOff>
                    <xdr:row>19</xdr:row>
                    <xdr:rowOff>209550</xdr:rowOff>
                  </to>
                </anchor>
              </controlPr>
            </control>
          </mc:Choice>
        </mc:AlternateContent>
        <mc:AlternateContent xmlns:mc="http://schemas.openxmlformats.org/markup-compatibility/2006">
          <mc:Choice Requires="x14">
            <control shapeId="1082" r:id="rId10" name="Check Box 58">
              <controlPr defaultSize="0" autoFill="0" autoLine="0" autoPict="0">
                <anchor moveWithCells="1">
                  <from>
                    <xdr:col>0</xdr:col>
                    <xdr:colOff>590550</xdr:colOff>
                    <xdr:row>20</xdr:row>
                    <xdr:rowOff>114300</xdr:rowOff>
                  </from>
                  <to>
                    <xdr:col>1</xdr:col>
                    <xdr:colOff>76200</xdr:colOff>
                    <xdr:row>22</xdr:row>
                    <xdr:rowOff>38100</xdr:rowOff>
                  </to>
                </anchor>
              </controlPr>
            </control>
          </mc:Choice>
        </mc:AlternateContent>
        <mc:AlternateContent xmlns:mc="http://schemas.openxmlformats.org/markup-compatibility/2006">
          <mc:Choice Requires="x14">
            <control shapeId="1084" r:id="rId11" name="Check Box 60">
              <controlPr defaultSize="0" autoFill="0" autoLine="0" autoPict="0">
                <anchor moveWithCells="1">
                  <from>
                    <xdr:col>0</xdr:col>
                    <xdr:colOff>590550</xdr:colOff>
                    <xdr:row>24</xdr:row>
                    <xdr:rowOff>123825</xdr:rowOff>
                  </from>
                  <to>
                    <xdr:col>1</xdr:col>
                    <xdr:colOff>76200</xdr:colOff>
                    <xdr:row>26</xdr:row>
                    <xdr:rowOff>38100</xdr:rowOff>
                  </to>
                </anchor>
              </controlPr>
            </control>
          </mc:Choice>
        </mc:AlternateContent>
        <mc:AlternateContent xmlns:mc="http://schemas.openxmlformats.org/markup-compatibility/2006">
          <mc:Choice Requires="x14">
            <control shapeId="1086" r:id="rId12" name="Check Box 62">
              <controlPr defaultSize="0" autoFill="0" autoLine="0" autoPict="0">
                <anchor moveWithCells="1">
                  <from>
                    <xdr:col>0</xdr:col>
                    <xdr:colOff>590550</xdr:colOff>
                    <xdr:row>26</xdr:row>
                    <xdr:rowOff>123825</xdr:rowOff>
                  </from>
                  <to>
                    <xdr:col>1</xdr:col>
                    <xdr:colOff>76200</xdr:colOff>
                    <xdr:row>28</xdr:row>
                    <xdr:rowOff>38100</xdr:rowOff>
                  </to>
                </anchor>
              </controlPr>
            </control>
          </mc:Choice>
        </mc:AlternateContent>
        <mc:AlternateContent xmlns:mc="http://schemas.openxmlformats.org/markup-compatibility/2006">
          <mc:Choice Requires="x14">
            <control shapeId="1087" r:id="rId13" name="Check Box 63">
              <controlPr defaultSize="0" autoFill="0" autoLine="0" autoPict="0">
                <anchor moveWithCells="1">
                  <from>
                    <xdr:col>0</xdr:col>
                    <xdr:colOff>590550</xdr:colOff>
                    <xdr:row>28</xdr:row>
                    <xdr:rowOff>133350</xdr:rowOff>
                  </from>
                  <to>
                    <xdr:col>1</xdr:col>
                    <xdr:colOff>76200</xdr:colOff>
                    <xdr:row>29</xdr:row>
                    <xdr:rowOff>209550</xdr:rowOff>
                  </to>
                </anchor>
              </controlPr>
            </control>
          </mc:Choice>
        </mc:AlternateContent>
        <mc:AlternateContent xmlns:mc="http://schemas.openxmlformats.org/markup-compatibility/2006">
          <mc:Choice Requires="x14">
            <control shapeId="1088" r:id="rId14" name="Check Box 64">
              <controlPr defaultSize="0" autoFill="0" autoLine="0" autoPict="0">
                <anchor moveWithCells="1">
                  <from>
                    <xdr:col>0</xdr:col>
                    <xdr:colOff>590550</xdr:colOff>
                    <xdr:row>39</xdr:row>
                    <xdr:rowOff>133350</xdr:rowOff>
                  </from>
                  <to>
                    <xdr:col>1</xdr:col>
                    <xdr:colOff>76200</xdr:colOff>
                    <xdr:row>40</xdr:row>
                    <xdr:rowOff>209550</xdr:rowOff>
                  </to>
                </anchor>
              </controlPr>
            </control>
          </mc:Choice>
        </mc:AlternateContent>
        <mc:AlternateContent xmlns:mc="http://schemas.openxmlformats.org/markup-compatibility/2006">
          <mc:Choice Requires="x14">
            <control shapeId="1089" r:id="rId15" name="Check Box 65">
              <controlPr defaultSize="0" autoFill="0" autoLine="0" autoPict="0">
                <anchor moveWithCells="1">
                  <from>
                    <xdr:col>0</xdr:col>
                    <xdr:colOff>590550</xdr:colOff>
                    <xdr:row>22</xdr:row>
                    <xdr:rowOff>123825</xdr:rowOff>
                  </from>
                  <to>
                    <xdr:col>1</xdr:col>
                    <xdr:colOff>76200</xdr:colOff>
                    <xdr:row>23</xdr:row>
                    <xdr:rowOff>200025</xdr:rowOff>
                  </to>
                </anchor>
              </controlPr>
            </control>
          </mc:Choice>
        </mc:AlternateContent>
        <mc:AlternateContent xmlns:mc="http://schemas.openxmlformats.org/markup-compatibility/2006">
          <mc:Choice Requires="x14">
            <control shapeId="1090" r:id="rId16" name="Check Box 66">
              <controlPr defaultSize="0" autoFill="0" autoLine="0" autoPict="0">
                <anchor moveWithCells="1">
                  <from>
                    <xdr:col>0</xdr:col>
                    <xdr:colOff>590550</xdr:colOff>
                    <xdr:row>37</xdr:row>
                    <xdr:rowOff>114300</xdr:rowOff>
                  </from>
                  <to>
                    <xdr:col>1</xdr:col>
                    <xdr:colOff>76200</xdr:colOff>
                    <xdr:row>38</xdr:row>
                    <xdr:rowOff>190500</xdr:rowOff>
                  </to>
                </anchor>
              </controlPr>
            </control>
          </mc:Choice>
        </mc:AlternateContent>
        <mc:AlternateContent xmlns:mc="http://schemas.openxmlformats.org/markup-compatibility/2006">
          <mc:Choice Requires="x14">
            <control shapeId="1091" r:id="rId17" name="Check Box 67">
              <controlPr defaultSize="0" autoFill="0" autoLine="0" autoPict="0">
                <anchor moveWithCells="1">
                  <from>
                    <xdr:col>0</xdr:col>
                    <xdr:colOff>590550</xdr:colOff>
                    <xdr:row>13</xdr:row>
                    <xdr:rowOff>114300</xdr:rowOff>
                  </from>
                  <to>
                    <xdr:col>1</xdr:col>
                    <xdr:colOff>76200</xdr:colOff>
                    <xdr:row>14</xdr:row>
                    <xdr:rowOff>190500</xdr:rowOff>
                  </to>
                </anchor>
              </controlPr>
            </control>
          </mc:Choice>
        </mc:AlternateContent>
        <mc:AlternateContent xmlns:mc="http://schemas.openxmlformats.org/markup-compatibility/2006">
          <mc:Choice Requires="x14">
            <control shapeId="1092" r:id="rId18" name="Check Box 68">
              <controlPr defaultSize="0" autoFill="0" autoLine="0" autoPict="0">
                <anchor moveWithCells="1">
                  <from>
                    <xdr:col>4</xdr:col>
                    <xdr:colOff>257175</xdr:colOff>
                    <xdr:row>82</xdr:row>
                    <xdr:rowOff>152400</xdr:rowOff>
                  </from>
                  <to>
                    <xdr:col>4</xdr:col>
                    <xdr:colOff>447675</xdr:colOff>
                    <xdr:row>84</xdr:row>
                    <xdr:rowOff>57150</xdr:rowOff>
                  </to>
                </anchor>
              </controlPr>
            </control>
          </mc:Choice>
        </mc:AlternateContent>
        <mc:AlternateContent xmlns:mc="http://schemas.openxmlformats.org/markup-compatibility/2006">
          <mc:Choice Requires="x14">
            <control shapeId="1093" r:id="rId19" name="Check Box 69">
              <controlPr defaultSize="0" autoFill="0" autoLine="0" autoPict="0">
                <anchor moveWithCells="1">
                  <from>
                    <xdr:col>4</xdr:col>
                    <xdr:colOff>257175</xdr:colOff>
                    <xdr:row>83</xdr:row>
                    <xdr:rowOff>142875</xdr:rowOff>
                  </from>
                  <to>
                    <xdr:col>4</xdr:col>
                    <xdr:colOff>447675</xdr:colOff>
                    <xdr:row>85</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7834C-F27B-4565-B690-0403CB56BBFE}">
  <dimension ref="A1"/>
  <sheetViews>
    <sheetView workbookViewId="0"/>
  </sheetViews>
  <sheetFormatPr baseColWidth="10" defaultRowHeight="12.75" x14ac:dyDescent="0.2"/>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1"/>
  <sheetViews>
    <sheetView view="pageBreakPreview" zoomScaleNormal="100" zoomScaleSheetLayoutView="100" workbookViewId="0">
      <selection activeCell="A20" sqref="A20"/>
    </sheetView>
  </sheetViews>
  <sheetFormatPr baseColWidth="10" defaultColWidth="11.42578125" defaultRowHeight="12.75" x14ac:dyDescent="0.2"/>
  <cols>
    <col min="1" max="1" width="15.42578125" style="2" customWidth="1"/>
    <col min="2" max="2" width="51.140625" style="2" customWidth="1"/>
    <col min="3" max="3" width="10.7109375" style="2" customWidth="1"/>
    <col min="4" max="4" width="16.140625" style="2" customWidth="1"/>
    <col min="5" max="5" width="14.85546875" style="2" customWidth="1"/>
    <col min="6" max="6" width="8" style="30" customWidth="1"/>
    <col min="7" max="7" width="16.42578125" style="74" customWidth="1"/>
    <col min="8" max="16384" width="11.42578125" style="2"/>
  </cols>
  <sheetData>
    <row r="1" spans="1:8" ht="15" customHeight="1" x14ac:dyDescent="0.2">
      <c r="A1" s="580" t="s">
        <v>247</v>
      </c>
      <c r="B1" s="580"/>
      <c r="C1" s="580"/>
      <c r="D1" s="580"/>
      <c r="E1" s="580"/>
      <c r="G1" s="79"/>
    </row>
    <row r="2" spans="1:8" s="5" customFormat="1" ht="11.25" x14ac:dyDescent="0.2">
      <c r="A2" s="12"/>
      <c r="B2" s="12"/>
      <c r="C2" s="12"/>
      <c r="D2" s="12"/>
      <c r="E2" s="12"/>
      <c r="F2" s="33"/>
      <c r="G2" s="76"/>
    </row>
    <row r="3" spans="1:8" s="6" customFormat="1" ht="15" x14ac:dyDescent="0.2">
      <c r="A3" s="93"/>
      <c r="B3" s="94"/>
      <c r="C3" s="94"/>
      <c r="D3" s="94"/>
      <c r="E3" s="94"/>
      <c r="F3" s="31"/>
      <c r="G3" s="98"/>
    </row>
    <row r="4" spans="1:8" s="54" customFormat="1" ht="25.5" x14ac:dyDescent="0.2">
      <c r="A4" s="49" t="s">
        <v>37</v>
      </c>
      <c r="B4" s="297" t="str">
        <f>IF('VN 2025'!$C$4="","",'VN 2025'!$C$4)</f>
        <v/>
      </c>
      <c r="C4" s="298" t="s">
        <v>4</v>
      </c>
      <c r="D4" s="583" t="str">
        <f>IF('VN 2025'!$C$8="","",'VN 2025'!$C$8)</f>
        <v/>
      </c>
      <c r="E4" s="583"/>
      <c r="G4" s="80"/>
    </row>
    <row r="5" spans="1:8" s="54" customFormat="1" ht="12" customHeight="1" x14ac:dyDescent="0.2">
      <c r="A5" s="95"/>
      <c r="B5" s="96"/>
      <c r="C5" s="96"/>
      <c r="D5" s="96"/>
      <c r="E5" s="96"/>
      <c r="G5" s="80"/>
    </row>
    <row r="6" spans="1:8" s="54" customFormat="1" ht="11.25" x14ac:dyDescent="0.2">
      <c r="A6" s="97"/>
      <c r="B6" s="97"/>
      <c r="C6" s="97"/>
      <c r="D6" s="97"/>
      <c r="E6" s="97"/>
      <c r="G6" s="77"/>
    </row>
    <row r="7" spans="1:8" s="3" customFormat="1" ht="38.25" x14ac:dyDescent="0.2">
      <c r="A7" s="299" t="s">
        <v>113</v>
      </c>
      <c r="B7" s="581" t="s">
        <v>114</v>
      </c>
      <c r="C7" s="582"/>
      <c r="D7" s="300" t="s">
        <v>118</v>
      </c>
      <c r="E7" s="301" t="s">
        <v>158</v>
      </c>
      <c r="F7" s="30"/>
      <c r="G7" s="75"/>
    </row>
    <row r="8" spans="1:8" s="3" customFormat="1" ht="24" customHeight="1" x14ac:dyDescent="0.2">
      <c r="A8" s="302"/>
      <c r="B8" s="578" t="s">
        <v>156</v>
      </c>
      <c r="C8" s="579"/>
      <c r="D8" s="303" t="s">
        <v>115</v>
      </c>
      <c r="E8" s="301"/>
      <c r="F8" s="30"/>
      <c r="G8" s="75"/>
    </row>
    <row r="9" spans="1:8" s="3" customFormat="1" ht="24" customHeight="1" x14ac:dyDescent="0.2">
      <c r="A9" s="302"/>
      <c r="B9" s="578" t="s">
        <v>167</v>
      </c>
      <c r="C9" s="579"/>
      <c r="D9" s="303"/>
      <c r="E9" s="301"/>
      <c r="F9" s="30"/>
      <c r="G9" s="75"/>
    </row>
    <row r="10" spans="1:8" s="3" customFormat="1" ht="24" customHeight="1" x14ac:dyDescent="0.2">
      <c r="A10" s="304">
        <v>1</v>
      </c>
      <c r="B10" s="578" t="s">
        <v>248</v>
      </c>
      <c r="C10" s="579"/>
      <c r="D10" s="305" t="s">
        <v>115</v>
      </c>
      <c r="E10" s="301"/>
      <c r="F10" s="30"/>
      <c r="G10" s="75"/>
    </row>
    <row r="11" spans="1:8" s="3" customFormat="1" ht="24" customHeight="1" x14ac:dyDescent="0.2">
      <c r="A11" s="304" t="s">
        <v>116</v>
      </c>
      <c r="B11" s="578" t="s">
        <v>249</v>
      </c>
      <c r="C11" s="579"/>
      <c r="D11" s="305" t="s">
        <v>115</v>
      </c>
      <c r="E11" s="301"/>
      <c r="F11" s="30"/>
      <c r="G11" s="75"/>
    </row>
    <row r="12" spans="1:8" s="3" customFormat="1" ht="24" customHeight="1" x14ac:dyDescent="0.2">
      <c r="A12" s="304" t="s">
        <v>117</v>
      </c>
      <c r="B12" s="578" t="s">
        <v>250</v>
      </c>
      <c r="C12" s="579"/>
      <c r="D12" s="305" t="s">
        <v>115</v>
      </c>
      <c r="E12" s="301"/>
      <c r="F12" s="30"/>
      <c r="G12" s="75"/>
    </row>
    <row r="13" spans="1:8" s="3" customFormat="1" ht="24" customHeight="1" x14ac:dyDescent="0.2">
      <c r="A13" s="304">
        <v>3</v>
      </c>
      <c r="B13" s="578" t="s">
        <v>251</v>
      </c>
      <c r="C13" s="579"/>
      <c r="D13" s="305" t="s">
        <v>115</v>
      </c>
      <c r="E13" s="301"/>
      <c r="F13" s="30"/>
      <c r="G13" s="75"/>
    </row>
    <row r="14" spans="1:8" s="3" customFormat="1" ht="24" customHeight="1" x14ac:dyDescent="0.2">
      <c r="A14" s="306" t="s">
        <v>287</v>
      </c>
      <c r="B14" s="586" t="s">
        <v>252</v>
      </c>
      <c r="C14" s="587"/>
      <c r="D14" s="307" t="s">
        <v>115</v>
      </c>
      <c r="E14" s="301"/>
      <c r="F14" s="30"/>
      <c r="G14" s="75"/>
    </row>
    <row r="15" spans="1:8" s="3" customFormat="1" ht="24" customHeight="1" x14ac:dyDescent="0.2">
      <c r="A15" s="306" t="s">
        <v>288</v>
      </c>
      <c r="B15" s="586" t="s">
        <v>289</v>
      </c>
      <c r="C15" s="587"/>
      <c r="D15" s="307" t="s">
        <v>115</v>
      </c>
      <c r="E15" s="308"/>
      <c r="F15" s="30"/>
      <c r="G15" s="75"/>
    </row>
    <row r="16" spans="1:8" s="3" customFormat="1" ht="24" customHeight="1" x14ac:dyDescent="0.2">
      <c r="A16" s="304">
        <v>5</v>
      </c>
      <c r="B16" s="578" t="s">
        <v>157</v>
      </c>
      <c r="C16" s="579"/>
      <c r="D16" s="305" t="s">
        <v>115</v>
      </c>
      <c r="E16" s="301"/>
      <c r="F16" s="38"/>
      <c r="G16" s="99"/>
      <c r="H16" s="38"/>
    </row>
    <row r="17" spans="1:11" s="3" customFormat="1" ht="24" customHeight="1" x14ac:dyDescent="0.2">
      <c r="A17" s="309">
        <v>6</v>
      </c>
      <c r="B17" s="584" t="s">
        <v>253</v>
      </c>
      <c r="C17" s="585"/>
      <c r="D17" s="310"/>
      <c r="E17" s="311"/>
      <c r="F17" s="30"/>
      <c r="G17" s="75"/>
    </row>
    <row r="18" spans="1:11" s="3" customFormat="1" ht="24" customHeight="1" x14ac:dyDescent="0.2">
      <c r="A18" s="312" t="s">
        <v>166</v>
      </c>
      <c r="B18" s="588" t="s">
        <v>168</v>
      </c>
      <c r="C18" s="588"/>
      <c r="D18" s="588"/>
      <c r="E18" s="589"/>
      <c r="F18" s="30"/>
      <c r="G18" s="75"/>
    </row>
    <row r="19" spans="1:11" s="41" customFormat="1" ht="24" hidden="1" customHeight="1" x14ac:dyDescent="0.2">
      <c r="A19" s="306">
        <v>7</v>
      </c>
      <c r="B19" s="578" t="s">
        <v>99</v>
      </c>
      <c r="C19" s="579"/>
      <c r="D19" s="307"/>
      <c r="E19" s="308"/>
      <c r="F19" s="40"/>
      <c r="G19" s="78"/>
    </row>
    <row r="20" spans="1:11" s="8" customFormat="1" ht="24" customHeight="1" x14ac:dyDescent="0.2">
      <c r="A20" s="306">
        <v>8</v>
      </c>
      <c r="B20" s="578" t="s">
        <v>254</v>
      </c>
      <c r="C20" s="579"/>
      <c r="D20" s="307"/>
      <c r="E20" s="308"/>
      <c r="F20" s="49"/>
      <c r="G20" s="73"/>
    </row>
    <row r="21" spans="1:11" s="8" customFormat="1" ht="12" customHeight="1" x14ac:dyDescent="0.2">
      <c r="A21" s="100"/>
      <c r="B21" s="100"/>
      <c r="C21" s="100"/>
      <c r="D21" s="100"/>
      <c r="E21" s="100"/>
      <c r="F21" s="49"/>
      <c r="G21" s="73"/>
    </row>
    <row r="22" spans="1:11" s="8" customFormat="1" ht="29.25" customHeight="1" x14ac:dyDescent="0.2">
      <c r="A22" s="595" t="s">
        <v>165</v>
      </c>
      <c r="B22" s="595"/>
      <c r="C22" s="595"/>
      <c r="D22" s="595"/>
      <c r="E22" s="595"/>
      <c r="F22" s="49"/>
      <c r="G22" s="73"/>
    </row>
    <row r="23" spans="1:11" s="8" customFormat="1" ht="12" hidden="1" customHeight="1" x14ac:dyDescent="0.2">
      <c r="A23" s="100"/>
      <c r="B23" s="100"/>
      <c r="C23" s="100"/>
      <c r="D23" s="100"/>
      <c r="E23" s="100"/>
      <c r="F23" s="49"/>
      <c r="G23" s="73"/>
    </row>
    <row r="24" spans="1:11" s="8" customFormat="1" ht="12" hidden="1" customHeight="1" x14ac:dyDescent="0.2">
      <c r="A24" s="100"/>
      <c r="B24" s="100"/>
      <c r="C24" s="100"/>
      <c r="D24" s="100"/>
      <c r="E24" s="100"/>
      <c r="F24" s="75"/>
      <c r="G24" s="79"/>
    </row>
    <row r="25" spans="1:11" s="8" customFormat="1" ht="24" hidden="1" customHeight="1" x14ac:dyDescent="0.2">
      <c r="A25" s="592" t="str">
        <f>IF('VN 2025'!$A$115="","",'VN 2025'!$A$115)</f>
        <v/>
      </c>
      <c r="B25" s="592"/>
      <c r="C25" s="289"/>
      <c r="D25" s="594"/>
      <c r="E25" s="594"/>
      <c r="F25" s="75"/>
      <c r="G25" s="73"/>
      <c r="H25" s="73"/>
      <c r="I25" s="73"/>
      <c r="J25" s="73"/>
      <c r="K25" s="73"/>
    </row>
    <row r="26" spans="1:11" s="50" customFormat="1" ht="12" hidden="1" customHeight="1" x14ac:dyDescent="0.2">
      <c r="A26" s="593" t="s">
        <v>24</v>
      </c>
      <c r="B26" s="593"/>
      <c r="C26" s="313"/>
      <c r="D26" s="591" t="s">
        <v>3</v>
      </c>
      <c r="E26" s="591"/>
      <c r="F26" s="75"/>
      <c r="G26" s="73"/>
      <c r="H26" s="73"/>
      <c r="I26" s="73"/>
      <c r="J26" s="73"/>
      <c r="K26" s="73"/>
    </row>
    <row r="27" spans="1:11" s="8" customFormat="1" ht="12" hidden="1" customHeight="1" x14ac:dyDescent="0.2">
      <c r="A27" s="100"/>
      <c r="B27" s="100"/>
      <c r="C27" s="100"/>
      <c r="D27" s="100"/>
      <c r="E27" s="100"/>
      <c r="F27" s="75"/>
      <c r="G27" s="73"/>
      <c r="H27" s="73"/>
      <c r="I27" s="73"/>
      <c r="J27" s="73"/>
      <c r="K27" s="73"/>
    </row>
    <row r="28" spans="1:11" x14ac:dyDescent="0.2">
      <c r="A28" s="30"/>
      <c r="B28" s="30"/>
      <c r="C28" s="30"/>
      <c r="D28" s="30"/>
      <c r="E28" s="30"/>
      <c r="F28" s="75"/>
      <c r="G28" s="73"/>
      <c r="H28" s="73"/>
      <c r="I28" s="73"/>
      <c r="J28" s="73"/>
      <c r="K28" s="73"/>
    </row>
    <row r="29" spans="1:11" x14ac:dyDescent="0.2">
      <c r="A29" s="101"/>
      <c r="B29" s="101"/>
      <c r="C29" s="101"/>
      <c r="D29" s="101"/>
      <c r="E29" s="101"/>
      <c r="F29" s="75"/>
      <c r="G29" s="73"/>
      <c r="H29" s="73"/>
      <c r="I29" s="73"/>
      <c r="J29" s="73"/>
      <c r="K29" s="73"/>
    </row>
    <row r="30" spans="1:11" x14ac:dyDescent="0.2">
      <c r="A30" s="101"/>
      <c r="B30" s="101"/>
      <c r="C30" s="101"/>
      <c r="D30" s="101"/>
      <c r="E30" s="101"/>
      <c r="G30" s="73"/>
      <c r="H30" s="73"/>
      <c r="I30" s="73"/>
      <c r="J30" s="73"/>
      <c r="K30" s="73"/>
    </row>
    <row r="31" spans="1:11" s="30" customFormat="1" x14ac:dyDescent="0.2">
      <c r="A31" s="590"/>
      <c r="B31" s="590"/>
      <c r="C31" s="590"/>
      <c r="D31" s="590"/>
      <c r="E31" s="590"/>
      <c r="G31" s="74"/>
      <c r="H31" s="2"/>
    </row>
  </sheetData>
  <sheetProtection sheet="1" objects="1" scenarios="1"/>
  <mergeCells count="22">
    <mergeCell ref="A31:E31"/>
    <mergeCell ref="D26:E26"/>
    <mergeCell ref="B20:C20"/>
    <mergeCell ref="A25:B25"/>
    <mergeCell ref="A26:B26"/>
    <mergeCell ref="D25:E25"/>
    <mergeCell ref="A22:E22"/>
    <mergeCell ref="B16:C16"/>
    <mergeCell ref="B17:C17"/>
    <mergeCell ref="B19:C19"/>
    <mergeCell ref="B12:C12"/>
    <mergeCell ref="B13:C13"/>
    <mergeCell ref="B14:C14"/>
    <mergeCell ref="B15:C15"/>
    <mergeCell ref="B18:E18"/>
    <mergeCell ref="B8:C8"/>
    <mergeCell ref="B10:C10"/>
    <mergeCell ref="B11:C11"/>
    <mergeCell ref="A1:E1"/>
    <mergeCell ref="B7:C7"/>
    <mergeCell ref="D4:E4"/>
    <mergeCell ref="B9:C9"/>
  </mergeCells>
  <pageMargins left="0.7" right="0.7" top="0.78740157499999996" bottom="0.78740157499999996" header="0.3" footer="0.3"/>
  <pageSetup paperSize="9" scale="74" orientation="portrait" r:id="rId1"/>
  <colBreaks count="1" manualBreakCount="1">
    <brk id="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6321" r:id="rId4" name="Check Box 1">
              <controlPr defaultSize="0" autoFill="0" autoLine="0" autoPict="0">
                <anchor moveWithCells="1">
                  <from>
                    <xdr:col>4</xdr:col>
                    <xdr:colOff>400050</xdr:colOff>
                    <xdr:row>7</xdr:row>
                    <xdr:rowOff>285750</xdr:rowOff>
                  </from>
                  <to>
                    <xdr:col>4</xdr:col>
                    <xdr:colOff>723900</xdr:colOff>
                    <xdr:row>9</xdr:row>
                    <xdr:rowOff>38100</xdr:rowOff>
                  </to>
                </anchor>
              </controlPr>
            </control>
          </mc:Choice>
        </mc:AlternateContent>
        <mc:AlternateContent xmlns:mc="http://schemas.openxmlformats.org/markup-compatibility/2006">
          <mc:Choice Requires="x14">
            <control shapeId="56323" r:id="rId5" name="Check Box 3">
              <controlPr defaultSize="0" autoFill="0" autoLine="0" autoPict="0">
                <anchor moveWithCells="1">
                  <from>
                    <xdr:col>4</xdr:col>
                    <xdr:colOff>400050</xdr:colOff>
                    <xdr:row>9</xdr:row>
                    <xdr:rowOff>285750</xdr:rowOff>
                  </from>
                  <to>
                    <xdr:col>4</xdr:col>
                    <xdr:colOff>723900</xdr:colOff>
                    <xdr:row>11</xdr:row>
                    <xdr:rowOff>38100</xdr:rowOff>
                  </to>
                </anchor>
              </controlPr>
            </control>
          </mc:Choice>
        </mc:AlternateContent>
        <mc:AlternateContent xmlns:mc="http://schemas.openxmlformats.org/markup-compatibility/2006">
          <mc:Choice Requires="x14">
            <control shapeId="56327" r:id="rId6" name="Check Box 7">
              <controlPr defaultSize="0" autoFill="0" autoLine="0" autoPict="0">
                <anchor moveWithCells="1">
                  <from>
                    <xdr:col>4</xdr:col>
                    <xdr:colOff>400050</xdr:colOff>
                    <xdr:row>10</xdr:row>
                    <xdr:rowOff>276225</xdr:rowOff>
                  </from>
                  <to>
                    <xdr:col>4</xdr:col>
                    <xdr:colOff>723900</xdr:colOff>
                    <xdr:row>12</xdr:row>
                    <xdr:rowOff>28575</xdr:rowOff>
                  </to>
                </anchor>
              </controlPr>
            </control>
          </mc:Choice>
        </mc:AlternateContent>
        <mc:AlternateContent xmlns:mc="http://schemas.openxmlformats.org/markup-compatibility/2006">
          <mc:Choice Requires="x14">
            <control shapeId="56328" r:id="rId7" name="Check Box 8">
              <controlPr defaultSize="0" autoFill="0" autoLine="0" autoPict="0">
                <anchor moveWithCells="1">
                  <from>
                    <xdr:col>4</xdr:col>
                    <xdr:colOff>400050</xdr:colOff>
                    <xdr:row>11</xdr:row>
                    <xdr:rowOff>276225</xdr:rowOff>
                  </from>
                  <to>
                    <xdr:col>4</xdr:col>
                    <xdr:colOff>723900</xdr:colOff>
                    <xdr:row>13</xdr:row>
                    <xdr:rowOff>28575</xdr:rowOff>
                  </to>
                </anchor>
              </controlPr>
            </control>
          </mc:Choice>
        </mc:AlternateContent>
        <mc:AlternateContent xmlns:mc="http://schemas.openxmlformats.org/markup-compatibility/2006">
          <mc:Choice Requires="x14">
            <control shapeId="56329" r:id="rId8" name="Check Box 9">
              <controlPr defaultSize="0" autoFill="0" autoLine="0" autoPict="0">
                <anchor moveWithCells="1">
                  <from>
                    <xdr:col>4</xdr:col>
                    <xdr:colOff>400050</xdr:colOff>
                    <xdr:row>12</xdr:row>
                    <xdr:rowOff>285750</xdr:rowOff>
                  </from>
                  <to>
                    <xdr:col>4</xdr:col>
                    <xdr:colOff>723900</xdr:colOff>
                    <xdr:row>14</xdr:row>
                    <xdr:rowOff>38100</xdr:rowOff>
                  </to>
                </anchor>
              </controlPr>
            </control>
          </mc:Choice>
        </mc:AlternateContent>
        <mc:AlternateContent xmlns:mc="http://schemas.openxmlformats.org/markup-compatibility/2006">
          <mc:Choice Requires="x14">
            <control shapeId="56330" r:id="rId9" name="Check Box 10">
              <controlPr defaultSize="0" autoFill="0" autoLine="0" autoPict="0">
                <anchor moveWithCells="1">
                  <from>
                    <xdr:col>4</xdr:col>
                    <xdr:colOff>400050</xdr:colOff>
                    <xdr:row>13</xdr:row>
                    <xdr:rowOff>276225</xdr:rowOff>
                  </from>
                  <to>
                    <xdr:col>4</xdr:col>
                    <xdr:colOff>723900</xdr:colOff>
                    <xdr:row>15</xdr:row>
                    <xdr:rowOff>28575</xdr:rowOff>
                  </to>
                </anchor>
              </controlPr>
            </control>
          </mc:Choice>
        </mc:AlternateContent>
        <mc:AlternateContent xmlns:mc="http://schemas.openxmlformats.org/markup-compatibility/2006">
          <mc:Choice Requires="x14">
            <control shapeId="56331" r:id="rId10" name="Check Box 11">
              <controlPr defaultSize="0" autoFill="0" autoLine="0" autoPict="0">
                <anchor moveWithCells="1">
                  <from>
                    <xdr:col>4</xdr:col>
                    <xdr:colOff>400050</xdr:colOff>
                    <xdr:row>15</xdr:row>
                    <xdr:rowOff>276225</xdr:rowOff>
                  </from>
                  <to>
                    <xdr:col>4</xdr:col>
                    <xdr:colOff>723900</xdr:colOff>
                    <xdr:row>17</xdr:row>
                    <xdr:rowOff>28575</xdr:rowOff>
                  </to>
                </anchor>
              </controlPr>
            </control>
          </mc:Choice>
        </mc:AlternateContent>
        <mc:AlternateContent xmlns:mc="http://schemas.openxmlformats.org/markup-compatibility/2006">
          <mc:Choice Requires="x14">
            <control shapeId="56332" r:id="rId11" name="Check Box 12">
              <controlPr defaultSize="0" autoFill="0" autoLine="0" autoPict="0">
                <anchor moveWithCells="1">
                  <from>
                    <xdr:col>4</xdr:col>
                    <xdr:colOff>400050</xdr:colOff>
                    <xdr:row>17</xdr:row>
                    <xdr:rowOff>276225</xdr:rowOff>
                  </from>
                  <to>
                    <xdr:col>4</xdr:col>
                    <xdr:colOff>723900</xdr:colOff>
                    <xdr:row>20</xdr:row>
                    <xdr:rowOff>28575</xdr:rowOff>
                  </to>
                </anchor>
              </controlPr>
            </control>
          </mc:Choice>
        </mc:AlternateContent>
        <mc:AlternateContent xmlns:mc="http://schemas.openxmlformats.org/markup-compatibility/2006">
          <mc:Choice Requires="x14">
            <control shapeId="56334" r:id="rId12" name="Check Box 14">
              <controlPr defaultSize="0" autoFill="0" autoLine="0" autoPict="0">
                <anchor moveWithCells="1">
                  <from>
                    <xdr:col>4</xdr:col>
                    <xdr:colOff>400050</xdr:colOff>
                    <xdr:row>6</xdr:row>
                    <xdr:rowOff>466725</xdr:rowOff>
                  </from>
                  <to>
                    <xdr:col>4</xdr:col>
                    <xdr:colOff>723900</xdr:colOff>
                    <xdr:row>8</xdr:row>
                    <xdr:rowOff>38100</xdr:rowOff>
                  </to>
                </anchor>
              </controlPr>
            </control>
          </mc:Choice>
        </mc:AlternateContent>
        <mc:AlternateContent xmlns:mc="http://schemas.openxmlformats.org/markup-compatibility/2006">
          <mc:Choice Requires="x14">
            <control shapeId="56335" r:id="rId13" name="Check Box 15">
              <controlPr defaultSize="0" autoFill="0" autoLine="0" autoPict="0">
                <anchor moveWithCells="1">
                  <from>
                    <xdr:col>4</xdr:col>
                    <xdr:colOff>400050</xdr:colOff>
                    <xdr:row>14</xdr:row>
                    <xdr:rowOff>285750</xdr:rowOff>
                  </from>
                  <to>
                    <xdr:col>4</xdr:col>
                    <xdr:colOff>723900</xdr:colOff>
                    <xdr:row>16</xdr:row>
                    <xdr:rowOff>38100</xdr:rowOff>
                  </to>
                </anchor>
              </controlPr>
            </control>
          </mc:Choice>
        </mc:AlternateContent>
        <mc:AlternateContent xmlns:mc="http://schemas.openxmlformats.org/markup-compatibility/2006">
          <mc:Choice Requires="x14">
            <control shapeId="56336" r:id="rId14" name="Check Box 16">
              <controlPr defaultSize="0" autoFill="0" autoLine="0" autoPict="0">
                <anchor moveWithCells="1">
                  <from>
                    <xdr:col>4</xdr:col>
                    <xdr:colOff>400050</xdr:colOff>
                    <xdr:row>8</xdr:row>
                    <xdr:rowOff>276225</xdr:rowOff>
                  </from>
                  <to>
                    <xdr:col>4</xdr:col>
                    <xdr:colOff>723900</xdr:colOff>
                    <xdr:row>10</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6"/>
  <sheetViews>
    <sheetView view="pageBreakPreview" zoomScaleNormal="100" zoomScaleSheetLayoutView="100" workbookViewId="0">
      <selection activeCell="F10" sqref="F10"/>
    </sheetView>
  </sheetViews>
  <sheetFormatPr baseColWidth="10" defaultColWidth="9.85546875" defaultRowHeight="12.75" x14ac:dyDescent="0.2"/>
  <cols>
    <col min="1" max="1" width="16" style="101" customWidth="1"/>
    <col min="2" max="2" width="16.7109375" style="101" customWidth="1"/>
    <col min="3" max="3" width="20.140625" style="101" customWidth="1"/>
    <col min="4" max="4" width="10.7109375" style="101" customWidth="1"/>
    <col min="5" max="6" width="10.140625" style="101" customWidth="1"/>
    <col min="7" max="7" width="20.140625" style="101" customWidth="1"/>
    <col min="8" max="8" width="10.7109375" style="101" customWidth="1"/>
    <col min="9" max="10" width="10.140625" style="101" customWidth="1"/>
    <col min="11" max="12" width="6.7109375" style="101" customWidth="1"/>
    <col min="13" max="14" width="10.42578125" style="101" customWidth="1"/>
    <col min="15" max="16" width="12.42578125" style="101" customWidth="1"/>
    <col min="17" max="18" width="13.85546875" style="101" customWidth="1"/>
    <col min="19" max="19" width="12.140625" style="101" customWidth="1"/>
    <col min="20" max="16384" width="9.85546875" style="101"/>
  </cols>
  <sheetData>
    <row r="1" spans="1:19" ht="15" customHeight="1" x14ac:dyDescent="0.2">
      <c r="A1" s="599" t="s">
        <v>255</v>
      </c>
      <c r="B1" s="599"/>
      <c r="C1" s="599"/>
      <c r="D1" s="599"/>
      <c r="E1" s="599"/>
      <c r="F1" s="599"/>
      <c r="G1" s="599"/>
      <c r="H1" s="599"/>
      <c r="I1" s="599"/>
      <c r="J1" s="599"/>
      <c r="K1" s="49"/>
      <c r="L1" s="49"/>
      <c r="M1" s="49"/>
      <c r="N1" s="49"/>
      <c r="O1" s="49"/>
    </row>
    <row r="2" spans="1:19" ht="18" customHeight="1" x14ac:dyDescent="0.2">
      <c r="A2" s="600" t="s">
        <v>248</v>
      </c>
      <c r="B2" s="600"/>
      <c r="C2" s="600"/>
      <c r="D2" s="600"/>
      <c r="E2" s="600"/>
      <c r="F2" s="600"/>
      <c r="G2" s="600"/>
      <c r="H2" s="600"/>
      <c r="I2" s="600"/>
      <c r="J2" s="600"/>
      <c r="K2" s="126"/>
      <c r="L2" s="126"/>
      <c r="M2" s="126"/>
      <c r="N2" s="126"/>
      <c r="O2" s="126"/>
      <c r="P2" s="126"/>
      <c r="R2" s="126"/>
      <c r="S2" s="126"/>
    </row>
    <row r="3" spans="1:19" ht="12" customHeight="1" x14ac:dyDescent="0.2">
      <c r="A3" s="279"/>
      <c r="B3" s="279"/>
      <c r="C3" s="279"/>
      <c r="D3" s="371"/>
      <c r="E3" s="279"/>
      <c r="F3" s="279"/>
      <c r="G3" s="279"/>
      <c r="H3" s="371"/>
      <c r="I3" s="279"/>
      <c r="K3" s="279"/>
      <c r="L3" s="279"/>
      <c r="N3" s="279"/>
      <c r="O3" s="279"/>
      <c r="P3" s="279"/>
      <c r="R3" s="279"/>
      <c r="S3" s="279"/>
    </row>
    <row r="4" spans="1:19" s="102" customFormat="1" ht="23.25" customHeight="1" x14ac:dyDescent="0.2">
      <c r="A4" s="314" t="s">
        <v>37</v>
      </c>
      <c r="B4" s="607" t="str">
        <f>IF('VN 2025'!$C$4="","",'VN 2025'!$C$4)</f>
        <v/>
      </c>
      <c r="C4" s="607"/>
      <c r="D4" s="607"/>
      <c r="E4" s="607"/>
      <c r="F4" s="607"/>
      <c r="G4" s="28" t="s">
        <v>4</v>
      </c>
      <c r="H4" s="28"/>
      <c r="I4" s="598" t="str">
        <f>IF('VN 2025'!$C$8="","",'VN 2025'!$C$8)</f>
        <v/>
      </c>
      <c r="J4" s="598"/>
      <c r="M4" s="279"/>
      <c r="N4" s="279"/>
      <c r="O4" s="279"/>
    </row>
    <row r="5" spans="1:19" ht="15.75" x14ac:dyDescent="0.2">
      <c r="E5" s="30"/>
      <c r="G5" s="30"/>
      <c r="H5" s="30"/>
      <c r="I5" s="30"/>
      <c r="J5" s="30"/>
      <c r="N5" s="279"/>
      <c r="O5" s="279"/>
    </row>
    <row r="6" spans="1:19" ht="27" customHeight="1" x14ac:dyDescent="0.2">
      <c r="G6" s="604" t="s">
        <v>164</v>
      </c>
      <c r="H6" s="605"/>
      <c r="I6" s="605"/>
      <c r="J6" s="606"/>
      <c r="O6" s="30"/>
    </row>
    <row r="7" spans="1:19" ht="21" customHeight="1" x14ac:dyDescent="0.2">
      <c r="A7" s="611" t="s">
        <v>137</v>
      </c>
      <c r="B7" s="602" t="s">
        <v>151</v>
      </c>
      <c r="C7" s="611" t="s">
        <v>78</v>
      </c>
      <c r="D7" s="602" t="s">
        <v>216</v>
      </c>
      <c r="E7" s="609" t="s">
        <v>136</v>
      </c>
      <c r="F7" s="610"/>
      <c r="G7" s="615" t="s">
        <v>150</v>
      </c>
      <c r="H7" s="596" t="s">
        <v>216</v>
      </c>
      <c r="I7" s="613" t="s">
        <v>136</v>
      </c>
      <c r="J7" s="614"/>
      <c r="K7" s="30"/>
      <c r="Q7" s="30"/>
    </row>
    <row r="8" spans="1:19" ht="18" customHeight="1" x14ac:dyDescent="0.2">
      <c r="A8" s="612"/>
      <c r="B8" s="603"/>
      <c r="C8" s="612"/>
      <c r="D8" s="603"/>
      <c r="E8" s="163" t="s">
        <v>5</v>
      </c>
      <c r="F8" s="163" t="s">
        <v>6</v>
      </c>
      <c r="G8" s="616"/>
      <c r="H8" s="597"/>
      <c r="I8" s="197" t="s">
        <v>5</v>
      </c>
      <c r="J8" s="197" t="s">
        <v>6</v>
      </c>
      <c r="K8" s="30"/>
      <c r="Q8" s="30"/>
    </row>
    <row r="9" spans="1:19" ht="30" customHeight="1" x14ac:dyDescent="0.2">
      <c r="A9" s="315" t="s">
        <v>79</v>
      </c>
      <c r="B9" s="322"/>
      <c r="C9" s="323"/>
      <c r="D9" s="323"/>
      <c r="E9" s="316">
        <v>45658</v>
      </c>
      <c r="F9" s="324" t="str">
        <f>IF(B9="keine Änderung","31.12.2025","")</f>
        <v/>
      </c>
      <c r="G9" s="323"/>
      <c r="H9" s="323"/>
      <c r="I9" s="324"/>
      <c r="J9" s="316">
        <v>46022</v>
      </c>
      <c r="M9" s="103"/>
      <c r="O9" s="30"/>
    </row>
    <row r="10" spans="1:19" ht="30" customHeight="1" x14ac:dyDescent="0.2">
      <c r="A10" s="315" t="s">
        <v>80</v>
      </c>
      <c r="B10" s="322"/>
      <c r="C10" s="323"/>
      <c r="D10" s="323"/>
      <c r="E10" s="316">
        <v>45658</v>
      </c>
      <c r="F10" s="324" t="str">
        <f t="shared" ref="F10:F23" si="0">IF(B10="keine Änderung","31.12.2025","")</f>
        <v/>
      </c>
      <c r="G10" s="323"/>
      <c r="H10" s="323"/>
      <c r="I10" s="324"/>
      <c r="J10" s="316">
        <v>46022</v>
      </c>
      <c r="O10" s="30"/>
    </row>
    <row r="11" spans="1:19" ht="30" customHeight="1" x14ac:dyDescent="0.2">
      <c r="A11" s="315" t="s">
        <v>81</v>
      </c>
      <c r="B11" s="322"/>
      <c r="C11" s="323"/>
      <c r="D11" s="323"/>
      <c r="E11" s="316">
        <v>45658</v>
      </c>
      <c r="F11" s="324" t="str">
        <f t="shared" si="0"/>
        <v/>
      </c>
      <c r="G11" s="323"/>
      <c r="H11" s="323"/>
      <c r="I11" s="324"/>
      <c r="J11" s="316">
        <v>46022</v>
      </c>
      <c r="O11" s="30"/>
    </row>
    <row r="12" spans="1:19" ht="30" customHeight="1" x14ac:dyDescent="0.2">
      <c r="A12" s="315" t="s">
        <v>82</v>
      </c>
      <c r="B12" s="322"/>
      <c r="C12" s="323"/>
      <c r="D12" s="323"/>
      <c r="E12" s="316">
        <v>45658</v>
      </c>
      <c r="F12" s="324" t="str">
        <f t="shared" si="0"/>
        <v/>
      </c>
      <c r="G12" s="323"/>
      <c r="H12" s="323"/>
      <c r="I12" s="324"/>
      <c r="J12" s="316">
        <v>46022</v>
      </c>
      <c r="O12" s="30"/>
    </row>
    <row r="13" spans="1:19" ht="30" customHeight="1" x14ac:dyDescent="0.2">
      <c r="A13" s="315" t="s">
        <v>138</v>
      </c>
      <c r="B13" s="322"/>
      <c r="C13" s="323"/>
      <c r="D13" s="323"/>
      <c r="E13" s="316">
        <v>45658</v>
      </c>
      <c r="F13" s="324" t="str">
        <f t="shared" si="0"/>
        <v/>
      </c>
      <c r="G13" s="323"/>
      <c r="H13" s="323"/>
      <c r="I13" s="324"/>
      <c r="J13" s="316">
        <v>46022</v>
      </c>
      <c r="O13" s="30"/>
    </row>
    <row r="14" spans="1:19" ht="30" customHeight="1" x14ac:dyDescent="0.2">
      <c r="A14" s="315" t="s">
        <v>139</v>
      </c>
      <c r="B14" s="322"/>
      <c r="C14" s="323"/>
      <c r="D14" s="323"/>
      <c r="E14" s="316">
        <v>45658</v>
      </c>
      <c r="F14" s="324" t="str">
        <f t="shared" si="0"/>
        <v/>
      </c>
      <c r="G14" s="323"/>
      <c r="H14" s="323"/>
      <c r="I14" s="324"/>
      <c r="J14" s="316">
        <v>46022</v>
      </c>
      <c r="O14" s="30"/>
    </row>
    <row r="15" spans="1:19" ht="30" customHeight="1" x14ac:dyDescent="0.2">
      <c r="A15" s="315" t="s">
        <v>140</v>
      </c>
      <c r="B15" s="322"/>
      <c r="C15" s="323"/>
      <c r="D15" s="323"/>
      <c r="E15" s="316">
        <v>45658</v>
      </c>
      <c r="F15" s="324" t="str">
        <f t="shared" si="0"/>
        <v/>
      </c>
      <c r="G15" s="323"/>
      <c r="H15" s="323"/>
      <c r="I15" s="324"/>
      <c r="J15" s="316">
        <v>46022</v>
      </c>
      <c r="O15" s="30"/>
    </row>
    <row r="16" spans="1:19" ht="30" customHeight="1" x14ac:dyDescent="0.2">
      <c r="A16" s="315" t="s">
        <v>141</v>
      </c>
      <c r="B16" s="322"/>
      <c r="C16" s="323"/>
      <c r="D16" s="323"/>
      <c r="E16" s="316">
        <v>45658</v>
      </c>
      <c r="F16" s="324" t="str">
        <f t="shared" si="0"/>
        <v/>
      </c>
      <c r="G16" s="323"/>
      <c r="H16" s="323"/>
      <c r="I16" s="324"/>
      <c r="J16" s="316">
        <v>46022</v>
      </c>
      <c r="O16" s="30"/>
    </row>
    <row r="17" spans="1:23" ht="30" customHeight="1" x14ac:dyDescent="0.2">
      <c r="A17" s="315" t="s">
        <v>142</v>
      </c>
      <c r="B17" s="322"/>
      <c r="C17" s="323"/>
      <c r="D17" s="323"/>
      <c r="E17" s="316">
        <v>45658</v>
      </c>
      <c r="F17" s="324" t="str">
        <f t="shared" si="0"/>
        <v/>
      </c>
      <c r="G17" s="323"/>
      <c r="H17" s="323"/>
      <c r="I17" s="324"/>
      <c r="J17" s="316">
        <v>46022</v>
      </c>
    </row>
    <row r="18" spans="1:23" ht="30" customHeight="1" x14ac:dyDescent="0.2">
      <c r="A18" s="315" t="s">
        <v>143</v>
      </c>
      <c r="B18" s="322"/>
      <c r="C18" s="323"/>
      <c r="D18" s="323"/>
      <c r="E18" s="316">
        <v>45658</v>
      </c>
      <c r="F18" s="324" t="str">
        <f t="shared" si="0"/>
        <v/>
      </c>
      <c r="G18" s="323"/>
      <c r="H18" s="323"/>
      <c r="I18" s="324"/>
      <c r="J18" s="316">
        <v>46022</v>
      </c>
    </row>
    <row r="19" spans="1:23" ht="30" customHeight="1" x14ac:dyDescent="0.2">
      <c r="A19" s="315" t="s">
        <v>144</v>
      </c>
      <c r="B19" s="322"/>
      <c r="C19" s="323"/>
      <c r="D19" s="323"/>
      <c r="E19" s="316">
        <v>45658</v>
      </c>
      <c r="F19" s="324" t="str">
        <f t="shared" si="0"/>
        <v/>
      </c>
      <c r="G19" s="323"/>
      <c r="H19" s="323"/>
      <c r="I19" s="324"/>
      <c r="J19" s="316">
        <v>46022</v>
      </c>
      <c r="M19" s="103"/>
      <c r="O19" s="30"/>
    </row>
    <row r="20" spans="1:23" ht="30" customHeight="1" x14ac:dyDescent="0.2">
      <c r="A20" s="315" t="s">
        <v>145</v>
      </c>
      <c r="B20" s="322"/>
      <c r="C20" s="323"/>
      <c r="D20" s="323"/>
      <c r="E20" s="316">
        <v>45658</v>
      </c>
      <c r="F20" s="324" t="str">
        <f t="shared" si="0"/>
        <v/>
      </c>
      <c r="G20" s="323"/>
      <c r="H20" s="323"/>
      <c r="I20" s="324"/>
      <c r="J20" s="316">
        <v>46022</v>
      </c>
      <c r="O20" s="30"/>
    </row>
    <row r="21" spans="1:23" ht="30" customHeight="1" x14ac:dyDescent="0.2">
      <c r="A21" s="315" t="s">
        <v>146</v>
      </c>
      <c r="B21" s="322"/>
      <c r="C21" s="323"/>
      <c r="D21" s="323"/>
      <c r="E21" s="316">
        <v>45658</v>
      </c>
      <c r="F21" s="324" t="str">
        <f t="shared" si="0"/>
        <v/>
      </c>
      <c r="G21" s="323"/>
      <c r="H21" s="323"/>
      <c r="I21" s="324"/>
      <c r="J21" s="316">
        <v>46022</v>
      </c>
      <c r="O21" s="30"/>
    </row>
    <row r="22" spans="1:23" ht="30" customHeight="1" x14ac:dyDescent="0.2">
      <c r="A22" s="315" t="s">
        <v>147</v>
      </c>
      <c r="B22" s="322"/>
      <c r="C22" s="323"/>
      <c r="D22" s="323"/>
      <c r="E22" s="316">
        <v>45658</v>
      </c>
      <c r="F22" s="324" t="str">
        <f t="shared" si="0"/>
        <v/>
      </c>
      <c r="G22" s="323"/>
      <c r="H22" s="323"/>
      <c r="I22" s="324"/>
      <c r="J22" s="316">
        <v>46022</v>
      </c>
      <c r="O22" s="30"/>
    </row>
    <row r="23" spans="1:23" ht="30" customHeight="1" x14ac:dyDescent="0.2">
      <c r="A23" s="315" t="s">
        <v>148</v>
      </c>
      <c r="B23" s="322"/>
      <c r="C23" s="323"/>
      <c r="D23" s="323"/>
      <c r="E23" s="316">
        <v>45658</v>
      </c>
      <c r="F23" s="324" t="str">
        <f t="shared" si="0"/>
        <v/>
      </c>
      <c r="G23" s="323"/>
      <c r="H23" s="323"/>
      <c r="I23" s="324"/>
      <c r="J23" s="316">
        <v>46022</v>
      </c>
      <c r="O23" s="30"/>
    </row>
    <row r="24" spans="1:23" ht="30" customHeight="1" x14ac:dyDescent="0.2">
      <c r="A24" s="315" t="s">
        <v>149</v>
      </c>
      <c r="B24" s="322"/>
      <c r="C24" s="323"/>
      <c r="D24" s="323"/>
      <c r="E24" s="316">
        <v>45658</v>
      </c>
      <c r="F24" s="324" t="str">
        <f>IF(B24="keine Änderung","31.12.2025","")</f>
        <v/>
      </c>
      <c r="G24" s="323"/>
      <c r="H24" s="323"/>
      <c r="I24" s="324"/>
      <c r="J24" s="316">
        <v>46022</v>
      </c>
      <c r="O24" s="30"/>
    </row>
    <row r="25" spans="1:23" s="105" customFormat="1" ht="17.25" customHeight="1" x14ac:dyDescent="0.2">
      <c r="A25" s="104"/>
      <c r="B25" s="104"/>
      <c r="C25" s="317"/>
      <c r="D25" s="317"/>
      <c r="E25" s="317"/>
      <c r="F25" s="317"/>
      <c r="G25" s="104"/>
      <c r="H25" s="104"/>
      <c r="I25" s="104"/>
      <c r="J25" s="104"/>
      <c r="K25" s="101"/>
      <c r="L25" s="101"/>
      <c r="M25" s="101"/>
      <c r="N25" s="101"/>
      <c r="O25" s="101"/>
    </row>
    <row r="26" spans="1:23" s="318" customFormat="1" ht="27.75" hidden="1" customHeight="1" x14ac:dyDescent="0.2">
      <c r="A26" s="592" t="str">
        <f>IF('VN 2025'!$A$115="","",'VN 2025'!$A$115)</f>
        <v/>
      </c>
      <c r="B26" s="592"/>
      <c r="C26" s="592"/>
      <c r="D26" s="592"/>
      <c r="E26" s="592"/>
      <c r="F26" s="101"/>
      <c r="G26" s="608"/>
      <c r="H26" s="608"/>
      <c r="I26" s="608"/>
      <c r="J26" s="608"/>
      <c r="K26" s="101"/>
      <c r="L26" s="101"/>
      <c r="M26" s="101"/>
      <c r="N26" s="101"/>
      <c r="O26" s="101"/>
    </row>
    <row r="27" spans="1:23" s="318" customFormat="1" ht="12.75" hidden="1" customHeight="1" x14ac:dyDescent="0.2">
      <c r="A27" s="601" t="s">
        <v>24</v>
      </c>
      <c r="B27" s="601"/>
      <c r="C27" s="601"/>
      <c r="D27" s="601"/>
      <c r="E27" s="601"/>
      <c r="F27" s="101"/>
      <c r="G27" s="593" t="s">
        <v>3</v>
      </c>
      <c r="H27" s="593"/>
      <c r="I27" s="593"/>
      <c r="J27" s="593"/>
      <c r="K27" s="101"/>
      <c r="L27" s="101"/>
      <c r="M27" s="101"/>
      <c r="N27" s="101"/>
      <c r="O27" s="101"/>
    </row>
    <row r="28" spans="1:23" ht="12" customHeight="1" x14ac:dyDescent="0.2"/>
    <row r="29" spans="1:23" ht="11.25" customHeight="1" x14ac:dyDescent="0.2">
      <c r="T29" s="319"/>
      <c r="U29" s="319"/>
      <c r="V29" s="319"/>
      <c r="W29" s="319"/>
    </row>
    <row r="30" spans="1:23" ht="11.25" customHeight="1" x14ac:dyDescent="0.2">
      <c r="A30" s="320"/>
      <c r="B30" s="320"/>
      <c r="C30" s="321"/>
      <c r="D30" s="321"/>
      <c r="E30" s="321"/>
      <c r="F30" s="321"/>
      <c r="G30" s="321"/>
      <c r="H30" s="321"/>
      <c r="I30" s="321"/>
      <c r="J30" s="321"/>
      <c r="K30" s="321"/>
      <c r="L30" s="321"/>
      <c r="M30" s="321"/>
      <c r="N30" s="321"/>
      <c r="O30" s="321"/>
      <c r="P30" s="321"/>
      <c r="Q30" s="321"/>
      <c r="R30" s="321"/>
      <c r="S30" s="321"/>
      <c r="T30" s="319"/>
      <c r="U30" s="319"/>
      <c r="V30" s="319"/>
      <c r="W30" s="319"/>
    </row>
    <row r="31" spans="1:23" ht="11.25" customHeight="1" x14ac:dyDescent="0.2">
      <c r="A31" s="320"/>
      <c r="B31" s="320"/>
      <c r="C31" s="321"/>
      <c r="D31" s="321"/>
      <c r="E31" s="321"/>
      <c r="F31" s="321"/>
      <c r="G31" s="321"/>
      <c r="H31" s="321"/>
      <c r="I31" s="321"/>
      <c r="J31" s="321"/>
      <c r="K31" s="321"/>
      <c r="L31" s="321"/>
      <c r="M31" s="321"/>
      <c r="N31" s="321"/>
      <c r="O31" s="321"/>
      <c r="P31" s="321"/>
      <c r="Q31" s="321"/>
      <c r="R31" s="321"/>
      <c r="S31" s="321"/>
      <c r="T31" s="319"/>
      <c r="U31" s="319"/>
      <c r="V31" s="319"/>
      <c r="W31" s="319"/>
    </row>
    <row r="32" spans="1:23" ht="11.25" customHeight="1" x14ac:dyDescent="0.2">
      <c r="A32" s="320"/>
      <c r="B32" s="320"/>
      <c r="C32" s="321"/>
      <c r="D32" s="321"/>
      <c r="E32" s="321"/>
      <c r="F32" s="321"/>
      <c r="G32" s="321"/>
      <c r="H32" s="321"/>
      <c r="I32" s="321"/>
      <c r="J32" s="321"/>
      <c r="K32" s="321"/>
      <c r="L32" s="321"/>
      <c r="M32" s="321"/>
      <c r="N32" s="321"/>
      <c r="O32" s="321"/>
      <c r="P32" s="321"/>
      <c r="Q32" s="321"/>
      <c r="R32" s="321"/>
      <c r="S32" s="321"/>
      <c r="T32" s="319"/>
      <c r="U32" s="319"/>
      <c r="V32" s="319"/>
      <c r="W32" s="319"/>
    </row>
    <row r="33" spans="1:23" ht="11.25" customHeight="1" x14ac:dyDescent="0.2">
      <c r="A33" s="320"/>
      <c r="B33" s="320"/>
      <c r="C33" s="321"/>
      <c r="D33" s="321"/>
      <c r="E33" s="321"/>
      <c r="F33" s="321"/>
      <c r="G33" s="321"/>
      <c r="H33" s="321"/>
      <c r="I33" s="321"/>
      <c r="J33" s="321"/>
      <c r="K33" s="321"/>
      <c r="L33" s="321"/>
      <c r="M33" s="321"/>
      <c r="N33" s="321"/>
      <c r="O33" s="321"/>
      <c r="P33" s="321"/>
      <c r="Q33" s="321"/>
      <c r="R33" s="321"/>
      <c r="S33" s="321"/>
      <c r="T33" s="319"/>
      <c r="U33" s="319"/>
      <c r="V33" s="319"/>
      <c r="W33" s="319"/>
    </row>
    <row r="34" spans="1:23" ht="11.25" customHeight="1" x14ac:dyDescent="0.2">
      <c r="A34" s="320"/>
      <c r="B34" s="320"/>
      <c r="C34" s="321"/>
      <c r="D34" s="321"/>
      <c r="E34" s="321"/>
      <c r="F34" s="321"/>
      <c r="G34" s="321"/>
      <c r="H34" s="321"/>
      <c r="I34" s="321"/>
      <c r="J34" s="321"/>
      <c r="K34" s="321"/>
      <c r="L34" s="321"/>
      <c r="M34" s="321"/>
      <c r="N34" s="321"/>
      <c r="O34" s="321"/>
      <c r="P34" s="321"/>
      <c r="Q34" s="321"/>
      <c r="R34" s="321"/>
      <c r="S34" s="321"/>
      <c r="T34" s="319"/>
      <c r="U34" s="319"/>
      <c r="V34" s="319"/>
      <c r="W34" s="319"/>
    </row>
    <row r="35" spans="1:23" ht="11.25" customHeight="1" x14ac:dyDescent="0.2">
      <c r="A35" s="320"/>
      <c r="B35" s="320"/>
      <c r="C35" s="321"/>
      <c r="D35" s="321"/>
      <c r="E35" s="321"/>
      <c r="F35" s="321"/>
      <c r="G35" s="321"/>
      <c r="H35" s="321"/>
      <c r="I35" s="321"/>
      <c r="J35" s="321"/>
      <c r="K35" s="321"/>
      <c r="L35" s="321"/>
      <c r="M35" s="321"/>
      <c r="N35" s="321"/>
      <c r="O35" s="321"/>
      <c r="P35" s="321"/>
      <c r="Q35" s="321"/>
      <c r="R35" s="321"/>
      <c r="S35" s="321"/>
      <c r="T35" s="319"/>
      <c r="U35" s="319"/>
      <c r="V35" s="319"/>
      <c r="W35" s="319"/>
    </row>
    <row r="36" spans="1:23" ht="11.25" customHeight="1" x14ac:dyDescent="0.2">
      <c r="A36" s="320"/>
      <c r="B36" s="320"/>
      <c r="C36" s="321"/>
      <c r="D36" s="321"/>
      <c r="E36" s="321"/>
      <c r="F36" s="321"/>
      <c r="G36" s="321"/>
      <c r="H36" s="321"/>
      <c r="I36" s="321"/>
      <c r="J36" s="321"/>
      <c r="K36" s="321"/>
      <c r="L36" s="321"/>
      <c r="M36" s="321"/>
      <c r="N36" s="321"/>
      <c r="O36" s="321"/>
      <c r="P36" s="321"/>
      <c r="Q36" s="321"/>
      <c r="R36" s="321"/>
      <c r="S36" s="321"/>
      <c r="T36" s="319"/>
      <c r="U36" s="319"/>
      <c r="V36" s="319"/>
      <c r="W36" s="319"/>
    </row>
  </sheetData>
  <sheetProtection sheet="1" formatCells="0"/>
  <mergeCells count="17">
    <mergeCell ref="D7:D8"/>
    <mergeCell ref="H7:H8"/>
    <mergeCell ref="I4:J4"/>
    <mergeCell ref="A1:J1"/>
    <mergeCell ref="A2:J2"/>
    <mergeCell ref="A27:E27"/>
    <mergeCell ref="B7:B8"/>
    <mergeCell ref="G6:J6"/>
    <mergeCell ref="B4:F4"/>
    <mergeCell ref="G26:J26"/>
    <mergeCell ref="G27:J27"/>
    <mergeCell ref="A26:E26"/>
    <mergeCell ref="E7:F7"/>
    <mergeCell ref="A7:A8"/>
    <mergeCell ref="C7:C8"/>
    <mergeCell ref="I7:J7"/>
    <mergeCell ref="G7:G8"/>
  </mergeCells>
  <conditionalFormatting sqref="C9:D24">
    <cfRule type="expression" dxfId="20" priority="4">
      <formula>$B9="Neueröffnung"</formula>
    </cfRule>
  </conditionalFormatting>
  <conditionalFormatting sqref="F9:F24">
    <cfRule type="expression" dxfId="19" priority="52">
      <formula>B9="Neueröffnung"</formula>
    </cfRule>
  </conditionalFormatting>
  <conditionalFormatting sqref="G9:I24">
    <cfRule type="expression" dxfId="18" priority="1">
      <formula>$B9=""</formula>
    </cfRule>
    <cfRule type="expression" dxfId="17" priority="2">
      <formula>$B9="keine Änderung"</formula>
    </cfRule>
    <cfRule type="expression" dxfId="16" priority="3">
      <formula>$B9="Schließung"</formula>
    </cfRule>
  </conditionalFormatting>
  <dataValidations count="4">
    <dataValidation type="list" allowBlank="1" showInputMessage="1" sqref="B9:B24" xr:uid="{00000000-0002-0000-0200-000000000000}">
      <formula1>"keine Änderung,Neueröffnung,Umwandlung,Schließung"</formula1>
    </dataValidation>
    <dataValidation type="list" allowBlank="1" showInputMessage="1" showErrorMessage="1" sqref="G9:G24 C9:C24" xr:uid="{00000000-0002-0000-0200-000001000000}">
      <mc:AlternateContent xmlns:x12ac="http://schemas.microsoft.com/office/spreadsheetml/2011/1/ac" xmlns:mc="http://schemas.openxmlformats.org/markup-compatibility/2006">
        <mc:Choice Requires="x12ac">
          <x12ac:list>"VÖ 3-6, Regelkindergarten, Altersmischung","VÖ 3-6, Regelkindergarten, Altersmischung - 7 Stunden",VÖ 2-6,VÖ 0-3,VÖ 0-3 - 7 Stunden,GTE 0-3,GTE 3-6,GTE alters- und betriebsformengemischt,GTE 0-6,GTE 6-12 (Hort)</x12ac:list>
        </mc:Choice>
        <mc:Fallback>
          <formula1>"VÖ 3-6, Regelkindergarten, Altersmischung,VÖ 3-6, Regelkindergarten, Altersmischung - 7 Stunden,VÖ 2-6,VÖ 0-3,VÖ 0-3 - 7 Stunden,GTE 0-3,GTE 3-6,GTE alters- und betriebsformengemischt,GTE 0-6,GTE 6-12 (Hort)"</formula1>
        </mc:Fallback>
      </mc:AlternateContent>
    </dataValidation>
    <dataValidation type="list" allowBlank="1" showInputMessage="1" showErrorMessage="1" sqref="D9:D24 H9:H24" xr:uid="{00000000-0002-0000-0200-000002000000}">
      <formula1>"Regelgruppe,Kleingruppe"</formula1>
    </dataValidation>
    <dataValidation type="date" allowBlank="1" showInputMessage="1" showErrorMessage="1" error="Das von Ihnen eingegebene Datum liegt außerhalb des gültigen Zeitraums. Der Zeitraum muss zwischen dem 01.01.2025 und dem 31.12.2025 befinden " prompt="Der Zeitraum muss sich zwischen dem 01.01.2025 und dem 31.12.2025 befinden" sqref="F9 F11:F24 F10" xr:uid="{5A71DA5C-69C0-443B-8DA1-85D9646518B6}">
      <formula1>45658</formula1>
      <formula2>46022</formula2>
    </dataValidation>
  </dataValidations>
  <printOptions horizontalCentered="1"/>
  <pageMargins left="0.51181102362204722" right="0.51181102362204722" top="0.59055118110236227" bottom="0.59055118110236227" header="0.31496062992125984" footer="0.31496062992125984"/>
  <pageSetup paperSize="9" scale="69"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U95"/>
  <sheetViews>
    <sheetView showZeros="0" view="pageBreakPreview" zoomScaleNormal="100" zoomScaleSheetLayoutView="100" workbookViewId="0">
      <selection activeCell="L37" sqref="L37:L38"/>
    </sheetView>
  </sheetViews>
  <sheetFormatPr baseColWidth="10" defaultColWidth="11.42578125" defaultRowHeight="15" x14ac:dyDescent="0.2"/>
  <cols>
    <col min="1" max="1" width="19.28515625" style="31" customWidth="1"/>
    <col min="2" max="2" width="14.7109375" style="31" bestFit="1" customWidth="1"/>
    <col min="3" max="3" width="15.140625" style="31" customWidth="1"/>
    <col min="4" max="4" width="5.5703125" style="31" customWidth="1"/>
    <col min="5" max="5" width="5.28515625" style="31" customWidth="1"/>
    <col min="6" max="7" width="8.85546875" style="31" customWidth="1"/>
    <col min="8" max="9" width="10.140625" style="31" customWidth="1"/>
    <col min="10" max="10" width="12" style="31" customWidth="1"/>
    <col min="11" max="11" width="10.42578125" style="102" customWidth="1"/>
    <col min="12" max="12" width="11.42578125" style="168"/>
    <col min="13" max="16384" width="11.42578125" style="102"/>
  </cols>
  <sheetData>
    <row r="1" spans="1:18" ht="15" customHeight="1" x14ac:dyDescent="0.2">
      <c r="A1" s="599" t="s">
        <v>194</v>
      </c>
      <c r="B1" s="599"/>
      <c r="C1" s="599"/>
      <c r="D1" s="599"/>
      <c r="E1" s="599"/>
      <c r="F1" s="599"/>
      <c r="G1" s="599"/>
      <c r="H1" s="599"/>
      <c r="I1" s="599"/>
      <c r="J1" s="599"/>
    </row>
    <row r="2" spans="1:18" ht="18" customHeight="1" x14ac:dyDescent="0.2">
      <c r="A2" s="600" t="s">
        <v>193</v>
      </c>
      <c r="B2" s="600"/>
      <c r="C2" s="600"/>
      <c r="D2" s="600"/>
      <c r="E2" s="600"/>
      <c r="F2" s="600"/>
      <c r="G2" s="600"/>
      <c r="H2" s="600"/>
      <c r="I2" s="600"/>
      <c r="J2" s="600"/>
      <c r="L2" s="102"/>
    </row>
    <row r="3" spans="1:18" s="105" customFormat="1" ht="12" customHeight="1" x14ac:dyDescent="0.2">
      <c r="A3" s="104"/>
      <c r="B3" s="104"/>
      <c r="C3" s="104"/>
      <c r="D3" s="104"/>
      <c r="E3" s="104"/>
      <c r="F3" s="104"/>
      <c r="G3" s="33"/>
      <c r="H3" s="33"/>
      <c r="I3" s="33"/>
      <c r="J3" s="33"/>
    </row>
    <row r="4" spans="1:18" s="120" customFormat="1" ht="23.25" customHeight="1" x14ac:dyDescent="0.2">
      <c r="A4" s="87" t="s">
        <v>37</v>
      </c>
      <c r="B4" s="645" t="str">
        <f>IF('VN 2025'!$C$4="","",'VN 2025'!$C$4)</f>
        <v/>
      </c>
      <c r="C4" s="645"/>
      <c r="D4" s="645"/>
      <c r="E4" s="645"/>
      <c r="F4" s="645"/>
      <c r="G4" s="645"/>
      <c r="H4" s="119" t="s">
        <v>4</v>
      </c>
      <c r="I4" s="642" t="str">
        <f>IF('VN 2025'!$C$8="","",'VN 2025'!$C$8)</f>
        <v/>
      </c>
      <c r="J4" s="642"/>
      <c r="Q4" s="121"/>
      <c r="R4" s="121"/>
    </row>
    <row r="5" spans="1:18" s="105" customFormat="1" ht="12" customHeight="1" x14ac:dyDescent="0.2">
      <c r="A5" s="104"/>
      <c r="B5" s="104"/>
      <c r="C5" s="104"/>
      <c r="D5" s="104"/>
      <c r="E5" s="104"/>
      <c r="F5" s="104"/>
      <c r="G5" s="33"/>
      <c r="H5" s="33"/>
      <c r="I5" s="33"/>
      <c r="J5" s="33"/>
    </row>
    <row r="6" spans="1:18" s="105" customFormat="1" ht="58.5" customHeight="1" x14ac:dyDescent="0.2">
      <c r="A6" s="649" t="s">
        <v>93</v>
      </c>
      <c r="B6" s="649"/>
      <c r="C6" s="649"/>
      <c r="D6" s="649"/>
      <c r="E6" s="649"/>
      <c r="F6" s="649"/>
      <c r="G6" s="649"/>
      <c r="H6" s="649"/>
      <c r="I6" s="649"/>
      <c r="J6" s="649"/>
    </row>
    <row r="7" spans="1:18" s="172" customFormat="1" ht="12" customHeight="1" x14ac:dyDescent="0.2">
      <c r="A7" s="173"/>
      <c r="B7" s="173"/>
      <c r="C7" s="173"/>
      <c r="D7" s="173"/>
      <c r="E7" s="173"/>
      <c r="F7" s="173"/>
      <c r="G7" s="173"/>
      <c r="H7" s="173"/>
      <c r="I7" s="173"/>
      <c r="J7" s="173"/>
    </row>
    <row r="8" spans="1:18" s="172" customFormat="1" ht="12" customHeight="1" x14ac:dyDescent="0.2">
      <c r="A8" s="174" t="s">
        <v>119</v>
      </c>
      <c r="B8" s="173"/>
      <c r="C8" s="173"/>
      <c r="D8" s="173"/>
      <c r="E8" s="173"/>
      <c r="F8" s="173"/>
      <c r="G8" s="173"/>
      <c r="H8" s="173"/>
      <c r="I8" s="173"/>
      <c r="J8" s="173"/>
    </row>
    <row r="9" spans="1:18" s="106" customFormat="1" ht="46.5" customHeight="1" x14ac:dyDescent="0.2">
      <c r="A9" s="626" t="s">
        <v>55</v>
      </c>
      <c r="B9" s="626" t="s">
        <v>92</v>
      </c>
      <c r="C9" s="626" t="s">
        <v>159</v>
      </c>
      <c r="D9" s="626" t="s">
        <v>107</v>
      </c>
      <c r="E9" s="626" t="s">
        <v>108</v>
      </c>
      <c r="F9" s="628" t="s">
        <v>83</v>
      </c>
      <c r="G9" s="629"/>
      <c r="H9" s="630" t="s">
        <v>123</v>
      </c>
      <c r="I9" s="626" t="s">
        <v>188</v>
      </c>
      <c r="J9" s="632" t="s">
        <v>94</v>
      </c>
      <c r="K9" s="650" t="s">
        <v>196</v>
      </c>
      <c r="L9" s="651" t="s">
        <v>198</v>
      </c>
    </row>
    <row r="10" spans="1:18" s="106" customFormat="1" ht="18.75" customHeight="1" x14ac:dyDescent="0.2">
      <c r="A10" s="627"/>
      <c r="B10" s="627"/>
      <c r="C10" s="627"/>
      <c r="D10" s="627"/>
      <c r="E10" s="627"/>
      <c r="F10" s="91" t="s">
        <v>5</v>
      </c>
      <c r="G10" s="91" t="s">
        <v>6</v>
      </c>
      <c r="H10" s="631"/>
      <c r="I10" s="627"/>
      <c r="J10" s="633"/>
      <c r="K10" s="650"/>
      <c r="L10" s="651"/>
    </row>
    <row r="11" spans="1:18" s="172" customFormat="1" ht="24.75" customHeight="1" x14ac:dyDescent="0.2">
      <c r="A11" s="175"/>
      <c r="B11" s="175"/>
      <c r="C11" s="175"/>
      <c r="D11" s="175"/>
      <c r="E11" s="175"/>
      <c r="F11" s="68"/>
      <c r="G11" s="68"/>
      <c r="H11" s="176"/>
      <c r="I11" s="177"/>
      <c r="J11" s="178"/>
      <c r="K11" s="247"/>
      <c r="L11" s="251"/>
      <c r="M11" s="254"/>
    </row>
    <row r="12" spans="1:18" s="172" customFormat="1" ht="24.75" customHeight="1" x14ac:dyDescent="0.2">
      <c r="A12" s="224"/>
      <c r="B12" s="224"/>
      <c r="C12" s="224"/>
      <c r="D12" s="224"/>
      <c r="E12" s="224"/>
      <c r="F12" s="225"/>
      <c r="G12" s="225"/>
      <c r="H12" s="226"/>
      <c r="I12" s="227"/>
      <c r="J12" s="228"/>
      <c r="K12" s="181"/>
      <c r="L12" s="250"/>
      <c r="M12" s="254"/>
    </row>
    <row r="13" spans="1:18" s="172" customFormat="1" ht="24.75" customHeight="1" x14ac:dyDescent="0.2">
      <c r="A13" s="179"/>
      <c r="B13" s="179"/>
      <c r="C13" s="179"/>
      <c r="D13" s="179"/>
      <c r="E13" s="179"/>
      <c r="F13" s="70"/>
      <c r="G13" s="70"/>
      <c r="H13" s="71"/>
      <c r="I13" s="180"/>
      <c r="J13" s="181"/>
      <c r="K13" s="248"/>
      <c r="L13" s="252"/>
      <c r="M13" s="254"/>
    </row>
    <row r="14" spans="1:18" s="172" customFormat="1" ht="24.75" customHeight="1" x14ac:dyDescent="0.2">
      <c r="A14" s="179"/>
      <c r="B14" s="179"/>
      <c r="C14" s="179"/>
      <c r="D14" s="179"/>
      <c r="E14" s="179"/>
      <c r="F14" s="70"/>
      <c r="G14" s="70"/>
      <c r="H14" s="71"/>
      <c r="I14" s="180"/>
      <c r="J14" s="181"/>
      <c r="K14" s="248"/>
      <c r="L14" s="252"/>
      <c r="M14" s="254"/>
    </row>
    <row r="15" spans="1:18" s="172" customFormat="1" ht="24.75" customHeight="1" thickBot="1" x14ac:dyDescent="0.25">
      <c r="A15" s="182"/>
      <c r="B15" s="182"/>
      <c r="C15" s="182"/>
      <c r="D15" s="182"/>
      <c r="E15" s="182"/>
      <c r="F15" s="183"/>
      <c r="G15" s="183"/>
      <c r="H15" s="184"/>
      <c r="I15" s="185"/>
      <c r="J15" s="246"/>
      <c r="K15" s="249"/>
      <c r="L15" s="253"/>
      <c r="M15" s="254"/>
    </row>
    <row r="16" spans="1:18" ht="24.75" customHeight="1" thickBot="1" x14ac:dyDescent="0.25">
      <c r="A16" s="158"/>
      <c r="B16" s="158"/>
      <c r="C16" s="158"/>
      <c r="D16" s="158"/>
      <c r="E16" s="158"/>
      <c r="F16" s="192"/>
      <c r="G16" s="170"/>
      <c r="H16" s="618" t="s">
        <v>120</v>
      </c>
      <c r="I16" s="619"/>
      <c r="J16" s="139">
        <f>SUM(J11:J15)</f>
        <v>0</v>
      </c>
      <c r="L16" s="102"/>
    </row>
    <row r="17" spans="1:12" ht="24.75" customHeight="1" x14ac:dyDescent="0.2">
      <c r="F17" s="140"/>
      <c r="G17" s="138"/>
      <c r="H17" s="206"/>
      <c r="I17" s="206"/>
      <c r="J17" s="171"/>
      <c r="L17" s="102"/>
    </row>
    <row r="18" spans="1:12" ht="12" customHeight="1" x14ac:dyDescent="0.2">
      <c r="A18" s="174" t="s">
        <v>172</v>
      </c>
      <c r="B18" s="205"/>
      <c r="C18" s="205"/>
      <c r="D18" s="205"/>
      <c r="E18" s="205"/>
      <c r="F18" s="205"/>
      <c r="G18" s="205"/>
      <c r="H18" s="205"/>
      <c r="I18" s="205"/>
      <c r="J18" s="205"/>
      <c r="L18" s="102"/>
    </row>
    <row r="19" spans="1:12" ht="46.5" customHeight="1" x14ac:dyDescent="0.2">
      <c r="A19" s="626" t="s">
        <v>55</v>
      </c>
      <c r="B19" s="626" t="s">
        <v>173</v>
      </c>
      <c r="C19" s="626" t="s">
        <v>178</v>
      </c>
      <c r="D19" s="634" t="s">
        <v>195</v>
      </c>
      <c r="E19" s="635"/>
      <c r="F19" s="628" t="s">
        <v>83</v>
      </c>
      <c r="G19" s="629"/>
      <c r="H19" s="630" t="s">
        <v>123</v>
      </c>
      <c r="I19" s="626" t="s">
        <v>188</v>
      </c>
      <c r="J19" s="632" t="s">
        <v>94</v>
      </c>
      <c r="L19" s="102"/>
    </row>
    <row r="20" spans="1:12" ht="24.75" customHeight="1" x14ac:dyDescent="0.2">
      <c r="A20" s="627"/>
      <c r="B20" s="627"/>
      <c r="C20" s="627"/>
      <c r="D20" s="636"/>
      <c r="E20" s="637"/>
      <c r="F20" s="91" t="s">
        <v>5</v>
      </c>
      <c r="G20" s="91" t="s">
        <v>6</v>
      </c>
      <c r="H20" s="631"/>
      <c r="I20" s="627"/>
      <c r="J20" s="633"/>
      <c r="L20" s="102"/>
    </row>
    <row r="21" spans="1:12" ht="24.75" customHeight="1" x14ac:dyDescent="0.2">
      <c r="A21" s="175"/>
      <c r="B21" s="175" t="s">
        <v>174</v>
      </c>
      <c r="C21" s="242"/>
      <c r="D21" s="647"/>
      <c r="E21" s="648"/>
      <c r="F21" s="68"/>
      <c r="G21" s="68"/>
      <c r="H21" s="176"/>
      <c r="I21" s="177"/>
      <c r="J21" s="178"/>
      <c r="L21" s="102"/>
    </row>
    <row r="22" spans="1:12" ht="24.75" customHeight="1" x14ac:dyDescent="0.2">
      <c r="A22" s="224"/>
      <c r="B22" s="224" t="s">
        <v>174</v>
      </c>
      <c r="C22" s="243"/>
      <c r="D22" s="647"/>
      <c r="E22" s="648"/>
      <c r="F22" s="225"/>
      <c r="G22" s="225"/>
      <c r="H22" s="226"/>
      <c r="I22" s="227"/>
      <c r="J22" s="228"/>
      <c r="L22" s="102"/>
    </row>
    <row r="23" spans="1:12" ht="24.75" customHeight="1" x14ac:dyDescent="0.2">
      <c r="A23" s="224"/>
      <c r="B23" s="224" t="s">
        <v>174</v>
      </c>
      <c r="C23" s="243"/>
      <c r="D23" s="647"/>
      <c r="E23" s="648"/>
      <c r="F23" s="225"/>
      <c r="G23" s="225"/>
      <c r="H23" s="226"/>
      <c r="I23" s="227"/>
      <c r="J23" s="228"/>
      <c r="L23" s="102"/>
    </row>
    <row r="24" spans="1:12" ht="24.75" customHeight="1" x14ac:dyDescent="0.2">
      <c r="A24" s="224"/>
      <c r="B24" s="224" t="s">
        <v>174</v>
      </c>
      <c r="C24" s="243"/>
      <c r="D24" s="647"/>
      <c r="E24" s="648"/>
      <c r="F24" s="225"/>
      <c r="G24" s="225"/>
      <c r="H24" s="226"/>
      <c r="I24" s="227"/>
      <c r="J24" s="228"/>
      <c r="L24" s="102"/>
    </row>
    <row r="25" spans="1:12" ht="24.75" customHeight="1" x14ac:dyDescent="0.2">
      <c r="A25" s="224"/>
      <c r="B25" s="224" t="s">
        <v>174</v>
      </c>
      <c r="C25" s="243"/>
      <c r="D25" s="647"/>
      <c r="E25" s="648"/>
      <c r="F25" s="225"/>
      <c r="G25" s="225"/>
      <c r="H25" s="226"/>
      <c r="I25" s="227"/>
      <c r="J25" s="228"/>
      <c r="L25" s="102"/>
    </row>
    <row r="26" spans="1:12" ht="24.75" customHeight="1" x14ac:dyDescent="0.2">
      <c r="A26" s="224"/>
      <c r="B26" s="224" t="s">
        <v>174</v>
      </c>
      <c r="C26" s="243"/>
      <c r="D26" s="647"/>
      <c r="E26" s="648"/>
      <c r="F26" s="225"/>
      <c r="G26" s="225"/>
      <c r="H26" s="226"/>
      <c r="I26" s="227"/>
      <c r="J26" s="228"/>
      <c r="L26" s="102"/>
    </row>
    <row r="27" spans="1:12" ht="24.75" customHeight="1" x14ac:dyDescent="0.2">
      <c r="A27" s="224"/>
      <c r="B27" s="224" t="s">
        <v>174</v>
      </c>
      <c r="C27" s="243"/>
      <c r="D27" s="647"/>
      <c r="E27" s="648"/>
      <c r="F27" s="225"/>
      <c r="G27" s="225"/>
      <c r="H27" s="226"/>
      <c r="I27" s="227"/>
      <c r="J27" s="228"/>
      <c r="L27" s="102"/>
    </row>
    <row r="28" spans="1:12" ht="24.75" customHeight="1" x14ac:dyDescent="0.2">
      <c r="A28" s="224"/>
      <c r="B28" s="224" t="s">
        <v>174</v>
      </c>
      <c r="C28" s="243"/>
      <c r="D28" s="647"/>
      <c r="E28" s="648"/>
      <c r="F28" s="225"/>
      <c r="G28" s="225"/>
      <c r="H28" s="226"/>
      <c r="I28" s="227"/>
      <c r="J28" s="228"/>
      <c r="L28" s="102"/>
    </row>
    <row r="29" spans="1:12" ht="24.75" customHeight="1" x14ac:dyDescent="0.2">
      <c r="A29" s="224"/>
      <c r="B29" s="224" t="s">
        <v>174</v>
      </c>
      <c r="C29" s="243"/>
      <c r="D29" s="647"/>
      <c r="E29" s="648"/>
      <c r="F29" s="225"/>
      <c r="G29" s="225"/>
      <c r="H29" s="226"/>
      <c r="I29" s="227"/>
      <c r="J29" s="228"/>
      <c r="L29" s="102"/>
    </row>
    <row r="30" spans="1:12" ht="24.75" customHeight="1" x14ac:dyDescent="0.2">
      <c r="A30" s="224"/>
      <c r="B30" s="224" t="s">
        <v>174</v>
      </c>
      <c r="C30" s="243"/>
      <c r="D30" s="647"/>
      <c r="E30" s="648"/>
      <c r="F30" s="225"/>
      <c r="G30" s="225"/>
      <c r="H30" s="226"/>
      <c r="I30" s="227"/>
      <c r="J30" s="228"/>
      <c r="L30" s="102"/>
    </row>
    <row r="31" spans="1:12" ht="24.75" customHeight="1" x14ac:dyDescent="0.2">
      <c r="A31" s="179"/>
      <c r="B31" s="179" t="s">
        <v>174</v>
      </c>
      <c r="C31" s="244"/>
      <c r="D31" s="647"/>
      <c r="E31" s="648"/>
      <c r="F31" s="70"/>
      <c r="G31" s="70"/>
      <c r="H31" s="71"/>
      <c r="I31" s="180"/>
      <c r="J31" s="181"/>
      <c r="L31" s="102"/>
    </row>
    <row r="32" spans="1:12" ht="24.75" customHeight="1" x14ac:dyDescent="0.2">
      <c r="A32" s="179"/>
      <c r="B32" s="179" t="s">
        <v>174</v>
      </c>
      <c r="C32" s="244"/>
      <c r="D32" s="647"/>
      <c r="E32" s="648"/>
      <c r="F32" s="70"/>
      <c r="G32" s="70"/>
      <c r="H32" s="71"/>
      <c r="I32" s="180"/>
      <c r="J32" s="181"/>
      <c r="L32" s="102"/>
    </row>
    <row r="33" spans="1:12" ht="24.75" customHeight="1" thickBot="1" x14ac:dyDescent="0.25">
      <c r="A33" s="182"/>
      <c r="B33" s="182" t="s">
        <v>174</v>
      </c>
      <c r="C33" s="245"/>
      <c r="D33" s="647"/>
      <c r="E33" s="648"/>
      <c r="F33" s="183"/>
      <c r="G33" s="183"/>
      <c r="H33" s="184"/>
      <c r="I33" s="185"/>
      <c r="J33" s="186"/>
      <c r="L33" s="102"/>
    </row>
    <row r="34" spans="1:12" ht="24.75" customHeight="1" thickBot="1" x14ac:dyDescent="0.25">
      <c r="A34" s="158"/>
      <c r="B34" s="158"/>
      <c r="C34" s="158"/>
      <c r="D34" s="158"/>
      <c r="E34" s="158"/>
      <c r="F34" s="192"/>
      <c r="G34" s="170"/>
      <c r="H34" s="618" t="s">
        <v>121</v>
      </c>
      <c r="I34" s="619"/>
      <c r="J34" s="139">
        <f>SUM(J21:J33)</f>
        <v>0</v>
      </c>
      <c r="L34" s="102"/>
    </row>
    <row r="35" spans="1:12" ht="12" customHeight="1" x14ac:dyDescent="0.2">
      <c r="F35" s="140"/>
      <c r="G35" s="138"/>
      <c r="H35" s="102"/>
      <c r="I35" s="102"/>
      <c r="J35" s="102"/>
      <c r="L35" s="102"/>
    </row>
    <row r="36" spans="1:12" s="6" customFormat="1" ht="12" customHeight="1" x14ac:dyDescent="0.2">
      <c r="A36" s="174" t="s">
        <v>175</v>
      </c>
      <c r="B36" s="187"/>
      <c r="C36" s="187"/>
      <c r="D36" s="187"/>
      <c r="E36" s="187"/>
      <c r="F36" s="187"/>
      <c r="G36" s="187"/>
      <c r="H36" s="187"/>
      <c r="I36" s="187"/>
      <c r="J36" s="187"/>
    </row>
    <row r="37" spans="1:12" s="106" customFormat="1" ht="46.5" customHeight="1" x14ac:dyDescent="0.2">
      <c r="A37" s="626" t="s">
        <v>55</v>
      </c>
      <c r="B37" s="626" t="s">
        <v>92</v>
      </c>
      <c r="C37" s="626" t="s">
        <v>160</v>
      </c>
      <c r="D37" s="626" t="s">
        <v>107</v>
      </c>
      <c r="E37" s="626" t="s">
        <v>108</v>
      </c>
      <c r="F37" s="628" t="s">
        <v>83</v>
      </c>
      <c r="G37" s="629"/>
      <c r="H37" s="630" t="s">
        <v>123</v>
      </c>
      <c r="I37" s="626" t="s">
        <v>188</v>
      </c>
      <c r="J37" s="632" t="s">
        <v>94</v>
      </c>
      <c r="K37" s="650" t="s">
        <v>196</v>
      </c>
      <c r="L37" s="651" t="s">
        <v>198</v>
      </c>
    </row>
    <row r="38" spans="1:12" s="106" customFormat="1" ht="18.75" customHeight="1" x14ac:dyDescent="0.2">
      <c r="A38" s="627"/>
      <c r="B38" s="627"/>
      <c r="C38" s="627"/>
      <c r="D38" s="627"/>
      <c r="E38" s="627"/>
      <c r="F38" s="91" t="s">
        <v>5</v>
      </c>
      <c r="G38" s="91" t="s">
        <v>6</v>
      </c>
      <c r="H38" s="631"/>
      <c r="I38" s="627"/>
      <c r="J38" s="633"/>
      <c r="K38" s="650"/>
      <c r="L38" s="651"/>
    </row>
    <row r="39" spans="1:12" s="172" customFormat="1" ht="24.75" customHeight="1" x14ac:dyDescent="0.2">
      <c r="A39" s="179"/>
      <c r="B39" s="179"/>
      <c r="C39" s="179"/>
      <c r="D39" s="179"/>
      <c r="E39" s="179"/>
      <c r="F39" s="70"/>
      <c r="G39" s="70"/>
      <c r="H39" s="71"/>
      <c r="I39" s="180"/>
      <c r="J39" s="181"/>
      <c r="K39" s="247"/>
      <c r="L39" s="251"/>
    </row>
    <row r="40" spans="1:12" s="172" customFormat="1" ht="24.75" customHeight="1" x14ac:dyDescent="0.2">
      <c r="A40" s="179"/>
      <c r="B40" s="179"/>
      <c r="C40" s="179"/>
      <c r="D40" s="179"/>
      <c r="E40" s="179"/>
      <c r="F40" s="70"/>
      <c r="G40" s="70"/>
      <c r="H40" s="71"/>
      <c r="I40" s="180"/>
      <c r="J40" s="181"/>
      <c r="K40" s="181"/>
      <c r="L40" s="250"/>
    </row>
    <row r="41" spans="1:12" s="172" customFormat="1" ht="24.75" customHeight="1" x14ac:dyDescent="0.2">
      <c r="A41" s="179"/>
      <c r="B41" s="179"/>
      <c r="C41" s="179"/>
      <c r="D41" s="179"/>
      <c r="E41" s="179"/>
      <c r="F41" s="70"/>
      <c r="G41" s="70"/>
      <c r="H41" s="71"/>
      <c r="I41" s="180"/>
      <c r="J41" s="181"/>
      <c r="K41" s="248"/>
      <c r="L41" s="252"/>
    </row>
    <row r="42" spans="1:12" s="172" customFormat="1" ht="24.75" customHeight="1" x14ac:dyDescent="0.2">
      <c r="A42" s="179"/>
      <c r="B42" s="179"/>
      <c r="C42" s="179"/>
      <c r="D42" s="179"/>
      <c r="E42" s="179"/>
      <c r="F42" s="70"/>
      <c r="G42" s="70"/>
      <c r="H42" s="71"/>
      <c r="I42" s="180">
        <v>0</v>
      </c>
      <c r="J42" s="181"/>
      <c r="K42" s="248"/>
      <c r="L42" s="252"/>
    </row>
    <row r="43" spans="1:12" s="172" customFormat="1" ht="24.75" customHeight="1" x14ac:dyDescent="0.2">
      <c r="A43" s="179"/>
      <c r="B43" s="179"/>
      <c r="C43" s="179"/>
      <c r="D43" s="179"/>
      <c r="E43" s="179"/>
      <c r="F43" s="70"/>
      <c r="G43" s="70"/>
      <c r="H43" s="71"/>
      <c r="I43" s="180"/>
      <c r="J43" s="181"/>
      <c r="K43" s="248"/>
      <c r="L43" s="252"/>
    </row>
    <row r="44" spans="1:12" s="172" customFormat="1" ht="24.75" customHeight="1" x14ac:dyDescent="0.2">
      <c r="A44" s="179"/>
      <c r="B44" s="179"/>
      <c r="C44" s="179"/>
      <c r="D44" s="179"/>
      <c r="E44" s="179"/>
      <c r="F44" s="70"/>
      <c r="G44" s="70"/>
      <c r="H44" s="71"/>
      <c r="I44" s="180"/>
      <c r="J44" s="181"/>
      <c r="K44" s="248"/>
      <c r="L44" s="252"/>
    </row>
    <row r="45" spans="1:12" s="172" customFormat="1" ht="24.75" customHeight="1" x14ac:dyDescent="0.2">
      <c r="A45" s="179"/>
      <c r="B45" s="179"/>
      <c r="C45" s="179"/>
      <c r="D45" s="179"/>
      <c r="E45" s="179"/>
      <c r="F45" s="70"/>
      <c r="G45" s="70"/>
      <c r="H45" s="71"/>
      <c r="I45" s="180"/>
      <c r="J45" s="181"/>
      <c r="K45" s="248"/>
      <c r="L45" s="252"/>
    </row>
    <row r="46" spans="1:12" s="172" customFormat="1" ht="24.75" customHeight="1" x14ac:dyDescent="0.2">
      <c r="A46" s="179"/>
      <c r="B46" s="179"/>
      <c r="C46" s="179"/>
      <c r="D46" s="179"/>
      <c r="E46" s="179"/>
      <c r="F46" s="70"/>
      <c r="G46" s="70"/>
      <c r="H46" s="71"/>
      <c r="I46" s="180"/>
      <c r="J46" s="181"/>
      <c r="K46" s="248"/>
      <c r="L46" s="252"/>
    </row>
    <row r="47" spans="1:12" s="172" customFormat="1" ht="24.75" customHeight="1" x14ac:dyDescent="0.2">
      <c r="A47" s="179"/>
      <c r="B47" s="179"/>
      <c r="C47" s="179"/>
      <c r="D47" s="179"/>
      <c r="E47" s="179"/>
      <c r="F47" s="70"/>
      <c r="G47" s="70"/>
      <c r="H47" s="71"/>
      <c r="I47" s="180"/>
      <c r="J47" s="181"/>
      <c r="K47" s="248"/>
      <c r="L47" s="252"/>
    </row>
    <row r="48" spans="1:12" s="172" customFormat="1" ht="24.75" customHeight="1" x14ac:dyDescent="0.2">
      <c r="A48" s="179"/>
      <c r="B48" s="179"/>
      <c r="C48" s="179"/>
      <c r="D48" s="179"/>
      <c r="E48" s="179"/>
      <c r="F48" s="70"/>
      <c r="G48" s="70"/>
      <c r="H48" s="71"/>
      <c r="I48" s="180"/>
      <c r="J48" s="181"/>
      <c r="K48" s="248"/>
      <c r="L48" s="252"/>
    </row>
    <row r="49" spans="1:13" s="172" customFormat="1" ht="24.75" customHeight="1" x14ac:dyDescent="0.2">
      <c r="A49" s="179"/>
      <c r="B49" s="179"/>
      <c r="C49" s="179"/>
      <c r="D49" s="179"/>
      <c r="E49" s="179"/>
      <c r="F49" s="70"/>
      <c r="G49" s="70"/>
      <c r="H49" s="71"/>
      <c r="I49" s="180"/>
      <c r="J49" s="181"/>
      <c r="K49" s="248"/>
      <c r="L49" s="252"/>
    </row>
    <row r="50" spans="1:13" s="172" customFormat="1" ht="24.75" customHeight="1" x14ac:dyDescent="0.2">
      <c r="A50" s="179"/>
      <c r="B50" s="179"/>
      <c r="C50" s="179"/>
      <c r="D50" s="179"/>
      <c r="E50" s="179"/>
      <c r="F50" s="70"/>
      <c r="G50" s="70"/>
      <c r="H50" s="71"/>
      <c r="I50" s="180"/>
      <c r="J50" s="181"/>
      <c r="K50" s="248"/>
      <c r="L50" s="252"/>
    </row>
    <row r="51" spans="1:13" s="172" customFormat="1" ht="24.75" customHeight="1" x14ac:dyDescent="0.2">
      <c r="A51" s="179"/>
      <c r="B51" s="179"/>
      <c r="C51" s="179"/>
      <c r="D51" s="179"/>
      <c r="E51" s="179"/>
      <c r="F51" s="70"/>
      <c r="G51" s="70"/>
      <c r="H51" s="71"/>
      <c r="I51" s="180"/>
      <c r="J51" s="181"/>
      <c r="K51" s="248"/>
      <c r="L51" s="252"/>
    </row>
    <row r="52" spans="1:13" s="172" customFormat="1" ht="24.75" customHeight="1" x14ac:dyDescent="0.2">
      <c r="A52" s="179"/>
      <c r="B52" s="179"/>
      <c r="C52" s="179"/>
      <c r="D52" s="179"/>
      <c r="E52" s="179"/>
      <c r="F52" s="70"/>
      <c r="G52" s="70"/>
      <c r="H52" s="71"/>
      <c r="I52" s="180"/>
      <c r="J52" s="181"/>
      <c r="K52" s="248"/>
      <c r="L52" s="252"/>
    </row>
    <row r="53" spans="1:13" s="172" customFormat="1" ht="24.75" customHeight="1" x14ac:dyDescent="0.2">
      <c r="A53" s="179"/>
      <c r="B53" s="179"/>
      <c r="C53" s="179"/>
      <c r="D53" s="179"/>
      <c r="E53" s="179"/>
      <c r="F53" s="70"/>
      <c r="G53" s="70"/>
      <c r="H53" s="71"/>
      <c r="I53" s="180"/>
      <c r="J53" s="181"/>
      <c r="K53" s="248"/>
      <c r="L53" s="252"/>
    </row>
    <row r="54" spans="1:13" s="172" customFormat="1" ht="24.75" customHeight="1" x14ac:dyDescent="0.2">
      <c r="A54" s="179"/>
      <c r="B54" s="179"/>
      <c r="C54" s="179"/>
      <c r="D54" s="179"/>
      <c r="E54" s="179"/>
      <c r="F54" s="70"/>
      <c r="G54" s="70"/>
      <c r="H54" s="71"/>
      <c r="I54" s="180"/>
      <c r="J54" s="181"/>
      <c r="K54" s="248"/>
      <c r="L54" s="252"/>
    </row>
    <row r="55" spans="1:13" s="172" customFormat="1" ht="24.75" customHeight="1" x14ac:dyDescent="0.2">
      <c r="A55" s="179"/>
      <c r="B55" s="179"/>
      <c r="C55" s="179"/>
      <c r="D55" s="179"/>
      <c r="E55" s="179"/>
      <c r="F55" s="70"/>
      <c r="G55" s="70"/>
      <c r="H55" s="71"/>
      <c r="I55" s="180"/>
      <c r="J55" s="181"/>
      <c r="K55" s="255"/>
      <c r="L55" s="252"/>
    </row>
    <row r="56" spans="1:13" s="111" customFormat="1" ht="24.75" customHeight="1" thickBot="1" x14ac:dyDescent="0.25">
      <c r="A56" s="639" t="s">
        <v>152</v>
      </c>
      <c r="B56" s="640"/>
      <c r="C56" s="640"/>
      <c r="D56" s="640"/>
      <c r="E56" s="640"/>
      <c r="F56" s="640"/>
      <c r="G56" s="640"/>
      <c r="H56" s="640"/>
      <c r="I56" s="641"/>
      <c r="J56" s="169"/>
      <c r="K56" s="256"/>
      <c r="L56" s="258"/>
    </row>
    <row r="57" spans="1:13" ht="24.75" customHeight="1" thickBot="1" x14ac:dyDescent="0.25">
      <c r="A57" s="622" t="s">
        <v>122</v>
      </c>
      <c r="B57" s="622"/>
      <c r="C57" s="622"/>
      <c r="D57" s="622"/>
      <c r="E57" s="622"/>
      <c r="F57" s="622"/>
      <c r="G57" s="622"/>
      <c r="H57" s="618" t="s">
        <v>176</v>
      </c>
      <c r="I57" s="619"/>
      <c r="J57" s="139">
        <f>SUM(J39:J56)</f>
        <v>0</v>
      </c>
      <c r="K57" s="257"/>
      <c r="L57" s="158"/>
    </row>
    <row r="58" spans="1:13" ht="12.75" customHeight="1" thickBot="1" x14ac:dyDescent="0.25">
      <c r="A58" s="623"/>
      <c r="B58" s="623"/>
      <c r="C58" s="623"/>
      <c r="D58" s="623"/>
      <c r="E58" s="623"/>
      <c r="F58" s="623"/>
      <c r="G58" s="623"/>
      <c r="H58" s="161"/>
      <c r="I58" s="161"/>
      <c r="J58" s="171"/>
      <c r="L58" s="102"/>
    </row>
    <row r="59" spans="1:13" ht="24.75" customHeight="1" thickBot="1" x14ac:dyDescent="0.25">
      <c r="A59" s="623"/>
      <c r="B59" s="623"/>
      <c r="C59" s="623"/>
      <c r="D59" s="623"/>
      <c r="E59" s="623"/>
      <c r="F59" s="623"/>
      <c r="G59" s="623"/>
      <c r="H59" s="620" t="s">
        <v>177</v>
      </c>
      <c r="I59" s="621"/>
      <c r="J59" s="139">
        <f>J16+J34+J57</f>
        <v>0</v>
      </c>
      <c r="L59" s="102"/>
      <c r="M59" s="31"/>
    </row>
    <row r="60" spans="1:13" ht="9" customHeight="1" x14ac:dyDescent="0.2">
      <c r="F60" s="140"/>
      <c r="G60" s="161"/>
      <c r="H60" s="161"/>
      <c r="I60" s="161"/>
      <c r="J60" s="171"/>
      <c r="L60" s="102"/>
    </row>
    <row r="61" spans="1:13" s="6" customFormat="1" ht="18.75" customHeight="1" x14ac:dyDescent="0.2">
      <c r="A61" s="644" t="s">
        <v>54</v>
      </c>
      <c r="B61" s="644"/>
      <c r="C61" s="644"/>
      <c r="D61" s="644"/>
      <c r="E61" s="644"/>
      <c r="F61" s="644"/>
      <c r="G61" s="644"/>
      <c r="H61" s="644"/>
      <c r="I61" s="644"/>
      <c r="J61" s="644"/>
    </row>
    <row r="62" spans="1:13" s="6" customFormat="1" ht="3.75" customHeight="1" x14ac:dyDescent="0.2">
      <c r="A62" s="9"/>
      <c r="B62" s="9"/>
      <c r="C62" s="9"/>
      <c r="D62" s="9"/>
      <c r="E62" s="9"/>
      <c r="F62" s="188"/>
      <c r="G62" s="189"/>
      <c r="H62" s="189"/>
      <c r="I62" s="189"/>
      <c r="J62" s="190"/>
    </row>
    <row r="63" spans="1:13" s="6" customFormat="1" x14ac:dyDescent="0.2">
      <c r="A63" s="9"/>
      <c r="B63" s="191" t="s">
        <v>77</v>
      </c>
      <c r="C63" s="9"/>
      <c r="D63" s="9"/>
      <c r="E63" s="9"/>
      <c r="F63" s="88"/>
      <c r="G63" s="624"/>
      <c r="H63" s="624"/>
      <c r="I63" s="624"/>
      <c r="J63" s="624"/>
    </row>
    <row r="64" spans="1:13" s="6" customFormat="1" ht="15.6" customHeight="1" x14ac:dyDescent="0.2">
      <c r="A64" s="9"/>
      <c r="B64" s="191" t="s">
        <v>53</v>
      </c>
      <c r="C64" s="9"/>
      <c r="D64" s="9"/>
      <c r="E64" s="9"/>
      <c r="F64" s="88"/>
      <c r="G64" s="625"/>
      <c r="H64" s="625"/>
      <c r="I64" s="625"/>
      <c r="J64" s="625"/>
    </row>
    <row r="65" spans="1:255" s="6" customFormat="1" ht="15.75" x14ac:dyDescent="0.2">
      <c r="A65" s="9"/>
      <c r="B65" s="191" t="s">
        <v>56</v>
      </c>
      <c r="C65" s="9"/>
      <c r="D65" s="9"/>
      <c r="E65" s="9"/>
      <c r="F65" s="188"/>
      <c r="G65" s="189"/>
      <c r="H65" s="189"/>
      <c r="I65" s="189"/>
      <c r="J65" s="190"/>
    </row>
    <row r="66" spans="1:255" s="6" customFormat="1" ht="25.5" customHeight="1" x14ac:dyDescent="0.2">
      <c r="A66" s="9"/>
      <c r="B66" s="617" t="s">
        <v>70</v>
      </c>
      <c r="C66" s="617"/>
      <c r="D66" s="617"/>
      <c r="E66" s="617"/>
      <c r="F66" s="617"/>
      <c r="G66" s="617"/>
      <c r="H66" s="617"/>
      <c r="I66" s="617"/>
      <c r="J66" s="617"/>
    </row>
    <row r="67" spans="1:255" s="6" customFormat="1" ht="15.75" customHeight="1" x14ac:dyDescent="0.2">
      <c r="A67" s="9"/>
      <c r="B67" s="191" t="s">
        <v>67</v>
      </c>
      <c r="C67" s="9"/>
      <c r="D67" s="9"/>
      <c r="E67" s="9"/>
      <c r="F67" s="188"/>
      <c r="G67" s="189"/>
    </row>
    <row r="68" spans="1:255" s="6" customFormat="1" ht="21" customHeight="1" x14ac:dyDescent="0.2">
      <c r="A68" s="5"/>
      <c r="B68" s="646" t="s">
        <v>68</v>
      </c>
      <c r="C68" s="646"/>
      <c r="D68" s="646"/>
      <c r="E68" s="646"/>
      <c r="F68" s="646"/>
      <c r="G68" s="646"/>
      <c r="H68" s="646"/>
      <c r="I68" s="646"/>
      <c r="J68" s="646"/>
      <c r="K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72"/>
      <c r="AZ68" s="172"/>
      <c r="BA68" s="172"/>
      <c r="BB68" s="172"/>
      <c r="BC68" s="172"/>
      <c r="BD68" s="172"/>
      <c r="BE68" s="172"/>
      <c r="BF68" s="172"/>
      <c r="BG68" s="172"/>
      <c r="BH68" s="172"/>
      <c r="BI68" s="172"/>
      <c r="BJ68" s="172"/>
      <c r="BK68" s="172"/>
      <c r="BL68" s="172"/>
      <c r="BM68" s="172"/>
      <c r="BN68" s="172"/>
      <c r="BO68" s="172"/>
      <c r="BP68" s="172"/>
      <c r="BQ68" s="172"/>
      <c r="BR68" s="172"/>
      <c r="BS68" s="172"/>
      <c r="BT68" s="172"/>
      <c r="BU68" s="172"/>
      <c r="BV68" s="172"/>
      <c r="BW68" s="172"/>
      <c r="BX68" s="172"/>
      <c r="BY68" s="172"/>
      <c r="BZ68" s="172"/>
      <c r="CA68" s="172"/>
      <c r="CB68" s="172"/>
      <c r="CC68" s="172"/>
      <c r="CD68" s="172"/>
      <c r="CE68" s="172"/>
      <c r="CF68" s="172"/>
      <c r="CG68" s="172"/>
      <c r="CH68" s="172"/>
      <c r="CI68" s="172"/>
      <c r="CJ68" s="172"/>
      <c r="CK68" s="172"/>
      <c r="CL68" s="172"/>
      <c r="CM68" s="172"/>
      <c r="CN68" s="172"/>
      <c r="CO68" s="172"/>
      <c r="CP68" s="172"/>
      <c r="CQ68" s="172"/>
      <c r="CR68" s="172"/>
      <c r="CS68" s="172"/>
      <c r="CT68" s="172"/>
      <c r="CU68" s="172"/>
      <c r="CV68" s="172"/>
      <c r="CW68" s="172"/>
      <c r="CX68" s="172"/>
      <c r="CY68" s="172"/>
      <c r="CZ68" s="172"/>
      <c r="DA68" s="172"/>
      <c r="DB68" s="172"/>
      <c r="DC68" s="172"/>
      <c r="DD68" s="172"/>
      <c r="DE68" s="172"/>
      <c r="DF68" s="172"/>
      <c r="DG68" s="172"/>
      <c r="DH68" s="172"/>
      <c r="DI68" s="172"/>
      <c r="DJ68" s="172"/>
      <c r="DK68" s="172"/>
      <c r="DL68" s="172"/>
      <c r="DM68" s="172"/>
      <c r="DN68" s="172"/>
      <c r="DO68" s="172"/>
      <c r="DP68" s="172"/>
      <c r="DQ68" s="172"/>
      <c r="DR68" s="172"/>
      <c r="DS68" s="172"/>
      <c r="DT68" s="172"/>
      <c r="DU68" s="172"/>
      <c r="DV68" s="172"/>
      <c r="DW68" s="172"/>
      <c r="DX68" s="172"/>
      <c r="DY68" s="172"/>
      <c r="DZ68" s="172"/>
      <c r="EA68" s="172"/>
      <c r="EB68" s="172"/>
      <c r="EC68" s="172"/>
      <c r="ED68" s="172"/>
      <c r="EE68" s="172"/>
      <c r="EF68" s="172"/>
      <c r="EG68" s="172"/>
      <c r="EH68" s="172"/>
      <c r="EI68" s="172"/>
      <c r="EJ68" s="172"/>
      <c r="EK68" s="172"/>
      <c r="EL68" s="172"/>
      <c r="EM68" s="172"/>
      <c r="EN68" s="172"/>
      <c r="EO68" s="172"/>
      <c r="EP68" s="172"/>
      <c r="EQ68" s="172"/>
      <c r="ER68" s="172"/>
      <c r="ES68" s="172"/>
      <c r="ET68" s="172"/>
      <c r="EU68" s="172"/>
      <c r="EV68" s="172"/>
      <c r="EW68" s="172"/>
      <c r="EX68" s="172"/>
      <c r="EY68" s="172"/>
      <c r="EZ68" s="172"/>
      <c r="FA68" s="172"/>
      <c r="FB68" s="172"/>
      <c r="FC68" s="172"/>
      <c r="FD68" s="172"/>
      <c r="FE68" s="172"/>
      <c r="FF68" s="172"/>
      <c r="FG68" s="172"/>
      <c r="FH68" s="172"/>
      <c r="FI68" s="172"/>
      <c r="FJ68" s="172"/>
      <c r="FK68" s="172"/>
      <c r="FL68" s="172"/>
      <c r="FM68" s="172"/>
      <c r="FN68" s="172"/>
      <c r="FO68" s="172"/>
      <c r="FP68" s="172"/>
      <c r="FQ68" s="172"/>
      <c r="FR68" s="172"/>
      <c r="FS68" s="172"/>
      <c r="FT68" s="172"/>
      <c r="FU68" s="172"/>
      <c r="FV68" s="172"/>
      <c r="FW68" s="172"/>
      <c r="FX68" s="172"/>
      <c r="FY68" s="172"/>
      <c r="FZ68" s="172"/>
      <c r="GA68" s="172"/>
      <c r="GB68" s="172"/>
      <c r="GC68" s="172"/>
      <c r="GD68" s="172"/>
      <c r="GE68" s="172"/>
      <c r="GF68" s="172"/>
      <c r="GG68" s="172"/>
      <c r="GH68" s="172"/>
      <c r="GI68" s="172"/>
      <c r="GJ68" s="172"/>
      <c r="GK68" s="172"/>
      <c r="GL68" s="172"/>
      <c r="GM68" s="172"/>
      <c r="GN68" s="172"/>
      <c r="GO68" s="172"/>
      <c r="GP68" s="172"/>
      <c r="GQ68" s="172"/>
      <c r="GR68" s="172"/>
      <c r="GS68" s="172"/>
      <c r="GT68" s="172"/>
      <c r="GU68" s="172"/>
      <c r="GV68" s="172"/>
      <c r="GW68" s="172"/>
      <c r="GX68" s="172"/>
      <c r="GY68" s="172"/>
      <c r="GZ68" s="172"/>
      <c r="HA68" s="172"/>
      <c r="HB68" s="172"/>
      <c r="HC68" s="172"/>
      <c r="HD68" s="172"/>
      <c r="HE68" s="172"/>
      <c r="HF68" s="172"/>
      <c r="HG68" s="172"/>
      <c r="HH68" s="172"/>
      <c r="HI68" s="172"/>
      <c r="HJ68" s="172"/>
      <c r="HK68" s="172"/>
      <c r="HL68" s="172"/>
      <c r="HM68" s="172"/>
      <c r="HN68" s="172"/>
      <c r="HO68" s="172"/>
      <c r="HP68" s="172"/>
      <c r="HQ68" s="172"/>
      <c r="HR68" s="172"/>
      <c r="HS68" s="172"/>
      <c r="HT68" s="172"/>
      <c r="HU68" s="172"/>
      <c r="HV68" s="172"/>
      <c r="HW68" s="172"/>
      <c r="HX68" s="172"/>
      <c r="HY68" s="172"/>
      <c r="HZ68" s="172"/>
      <c r="IA68" s="172"/>
      <c r="IB68" s="172"/>
      <c r="IC68" s="172"/>
      <c r="ID68" s="172"/>
      <c r="IE68" s="172"/>
      <c r="IF68" s="172"/>
      <c r="IG68" s="172"/>
      <c r="IH68" s="172"/>
      <c r="II68" s="172"/>
      <c r="IJ68" s="172"/>
      <c r="IK68" s="172"/>
      <c r="IL68" s="172"/>
      <c r="IM68" s="172"/>
      <c r="IN68" s="172"/>
      <c r="IO68" s="172"/>
      <c r="IP68" s="172"/>
      <c r="IQ68" s="172"/>
      <c r="IR68" s="172"/>
      <c r="IS68" s="172"/>
      <c r="IT68" s="172"/>
      <c r="IU68" s="172"/>
    </row>
    <row r="69" spans="1:255" s="105" customFormat="1" x14ac:dyDescent="0.2">
      <c r="A69" s="31"/>
      <c r="B69" s="31"/>
      <c r="C69" s="31"/>
      <c r="D69" s="31"/>
      <c r="E69" s="31"/>
      <c r="F69" s="140"/>
      <c r="G69" s="140"/>
      <c r="H69" s="31"/>
      <c r="I69" s="31"/>
      <c r="J69" s="140"/>
      <c r="K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c r="HG69" s="102"/>
      <c r="HH69" s="102"/>
      <c r="HI69" s="102"/>
      <c r="HJ69" s="102"/>
      <c r="HK69" s="102"/>
      <c r="HL69" s="102"/>
      <c r="HM69" s="102"/>
      <c r="HN69" s="102"/>
      <c r="HO69" s="102"/>
      <c r="HP69" s="102"/>
      <c r="HQ69" s="102"/>
      <c r="HR69" s="102"/>
      <c r="HS69" s="102"/>
      <c r="HT69" s="102"/>
      <c r="HU69" s="102"/>
      <c r="HV69" s="102"/>
      <c r="HW69" s="102"/>
      <c r="HX69" s="102"/>
      <c r="HY69" s="102"/>
      <c r="HZ69" s="102"/>
      <c r="IA69" s="102"/>
      <c r="IB69" s="102"/>
      <c r="IC69" s="102"/>
      <c r="ID69" s="102"/>
      <c r="IE69" s="102"/>
      <c r="IF69" s="102"/>
      <c r="IG69" s="102"/>
      <c r="IH69" s="102"/>
      <c r="II69" s="102"/>
      <c r="IJ69" s="102"/>
      <c r="IK69" s="102"/>
      <c r="IL69" s="102"/>
      <c r="IM69" s="102"/>
      <c r="IN69" s="102"/>
      <c r="IO69" s="102"/>
      <c r="IP69" s="102"/>
      <c r="IQ69" s="102"/>
      <c r="IR69" s="102"/>
      <c r="IS69" s="102"/>
      <c r="IT69" s="102"/>
      <c r="IU69" s="102"/>
    </row>
    <row r="70" spans="1:255" s="123" customFormat="1" ht="27.75" customHeight="1" x14ac:dyDescent="0.2">
      <c r="A70" s="643" t="str">
        <f>IF('VN 2025'!$A$115="","",'VN 2025'!$A$115)</f>
        <v/>
      </c>
      <c r="B70" s="643"/>
      <c r="C70" s="643"/>
      <c r="D70" s="87"/>
      <c r="E70" s="87"/>
      <c r="F70" s="643"/>
      <c r="G70" s="643"/>
      <c r="H70" s="643"/>
      <c r="I70" s="643"/>
      <c r="J70" s="643"/>
      <c r="K70" s="82"/>
      <c r="M70" s="82"/>
    </row>
    <row r="71" spans="1:255" s="123" customFormat="1" ht="11.25" x14ac:dyDescent="0.2">
      <c r="A71" s="638" t="s">
        <v>24</v>
      </c>
      <c r="B71" s="638"/>
      <c r="C71" s="638"/>
      <c r="D71" s="148"/>
      <c r="E71" s="148"/>
      <c r="F71" s="638" t="s">
        <v>3</v>
      </c>
      <c r="G71" s="638"/>
      <c r="H71" s="638"/>
      <c r="I71" s="638"/>
      <c r="J71" s="638"/>
      <c r="K71" s="124"/>
      <c r="M71" s="124"/>
    </row>
    <row r="72" spans="1:255" s="101" customFormat="1" ht="15.6" customHeight="1" x14ac:dyDescent="0.2">
      <c r="A72" s="31"/>
      <c r="B72" s="31"/>
      <c r="C72" s="31"/>
      <c r="D72" s="31"/>
      <c r="E72" s="31"/>
      <c r="F72" s="31"/>
      <c r="G72" s="31"/>
      <c r="H72" s="31"/>
      <c r="I72" s="31"/>
      <c r="J72" s="31"/>
      <c r="K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c r="DJ72" s="102"/>
      <c r="DK72" s="102"/>
      <c r="DL72" s="102"/>
      <c r="DM72" s="102"/>
      <c r="DN72" s="102"/>
      <c r="DO72" s="102"/>
      <c r="DP72" s="102"/>
      <c r="DQ72" s="102"/>
      <c r="DR72" s="102"/>
      <c r="DS72" s="102"/>
      <c r="DT72" s="102"/>
      <c r="DU72" s="102"/>
      <c r="DV72" s="102"/>
      <c r="DW72" s="102"/>
      <c r="DX72" s="102"/>
      <c r="DY72" s="102"/>
      <c r="DZ72" s="102"/>
      <c r="EA72" s="102"/>
      <c r="EB72" s="102"/>
      <c r="EC72" s="102"/>
      <c r="ED72" s="102"/>
      <c r="EE72" s="102"/>
      <c r="EF72" s="102"/>
      <c r="EG72" s="102"/>
      <c r="EH72" s="102"/>
      <c r="EI72" s="102"/>
      <c r="EJ72" s="102"/>
      <c r="EK72" s="102"/>
      <c r="EL72" s="102"/>
      <c r="EM72" s="102"/>
      <c r="EN72" s="102"/>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row>
    <row r="73" spans="1:255" x14ac:dyDescent="0.2">
      <c r="L73" s="102"/>
    </row>
    <row r="74" spans="1:255" ht="25.5" customHeight="1" x14ac:dyDescent="0.2">
      <c r="L74" s="102"/>
    </row>
    <row r="89" spans="12:12" x14ac:dyDescent="0.2">
      <c r="L89" s="102"/>
    </row>
    <row r="90" spans="12:12" x14ac:dyDescent="0.2">
      <c r="L90" s="102"/>
    </row>
    <row r="92" spans="12:12" x14ac:dyDescent="0.2">
      <c r="L92" s="102"/>
    </row>
    <row r="93" spans="12:12" x14ac:dyDescent="0.2">
      <c r="L93" s="102"/>
    </row>
    <row r="94" spans="12:12" x14ac:dyDescent="0.2">
      <c r="L94" s="102"/>
    </row>
    <row r="95" spans="12:12" x14ac:dyDescent="0.2">
      <c r="L95" s="102"/>
    </row>
  </sheetData>
  <sheetProtection formatCells="0"/>
  <mergeCells count="63">
    <mergeCell ref="K9:K10"/>
    <mergeCell ref="L9:L10"/>
    <mergeCell ref="K37:K38"/>
    <mergeCell ref="L37:L38"/>
    <mergeCell ref="D21:E21"/>
    <mergeCell ref="D22:E22"/>
    <mergeCell ref="D23:E23"/>
    <mergeCell ref="D24:E24"/>
    <mergeCell ref="D25:E25"/>
    <mergeCell ref="D26:E26"/>
    <mergeCell ref="D27:E27"/>
    <mergeCell ref="D28:E28"/>
    <mergeCell ref="D29:E29"/>
    <mergeCell ref="D30:E30"/>
    <mergeCell ref="D31:E31"/>
    <mergeCell ref="D32:E32"/>
    <mergeCell ref="A1:J1"/>
    <mergeCell ref="F37:G37"/>
    <mergeCell ref="A2:J2"/>
    <mergeCell ref="A6:J6"/>
    <mergeCell ref="C37:C38"/>
    <mergeCell ref="H37:H38"/>
    <mergeCell ref="I37:I38"/>
    <mergeCell ref="J37:J38"/>
    <mergeCell ref="E37:E38"/>
    <mergeCell ref="D37:D38"/>
    <mergeCell ref="B37:B38"/>
    <mergeCell ref="A37:A38"/>
    <mergeCell ref="H9:H10"/>
    <mergeCell ref="I9:I10"/>
    <mergeCell ref="J9:J10"/>
    <mergeCell ref="F9:G9"/>
    <mergeCell ref="F71:J71"/>
    <mergeCell ref="H57:I57"/>
    <mergeCell ref="A56:I56"/>
    <mergeCell ref="I4:J4"/>
    <mergeCell ref="F70:J70"/>
    <mergeCell ref="A61:J61"/>
    <mergeCell ref="A70:C70"/>
    <mergeCell ref="B4:G4"/>
    <mergeCell ref="A71:C71"/>
    <mergeCell ref="B68:J68"/>
    <mergeCell ref="A9:A10"/>
    <mergeCell ref="B9:B10"/>
    <mergeCell ref="C9:C10"/>
    <mergeCell ref="D9:D10"/>
    <mergeCell ref="E9:E10"/>
    <mergeCell ref="D33:E33"/>
    <mergeCell ref="B66:J66"/>
    <mergeCell ref="H16:I16"/>
    <mergeCell ref="H59:I59"/>
    <mergeCell ref="A57:G59"/>
    <mergeCell ref="G63:J63"/>
    <mergeCell ref="G64:J64"/>
    <mergeCell ref="B19:B20"/>
    <mergeCell ref="C19:C20"/>
    <mergeCell ref="F19:G19"/>
    <mergeCell ref="H19:H20"/>
    <mergeCell ref="I19:I20"/>
    <mergeCell ref="J19:J20"/>
    <mergeCell ref="H34:I34"/>
    <mergeCell ref="D19:E20"/>
    <mergeCell ref="A19:A20"/>
  </mergeCells>
  <phoneticPr fontId="0" type="noConversion"/>
  <conditionalFormatting sqref="R70">
    <cfRule type="cellIs" dxfId="15" priority="1" stopIfTrue="1" operator="equal">
      <formula>0</formula>
    </cfRule>
  </conditionalFormatting>
  <dataValidations disablePrompts="1" count="3">
    <dataValidation type="list" allowBlank="1" showInputMessage="1" showErrorMessage="1" sqref="C21:C33" xr:uid="{00000000-0002-0000-0300-000000000000}">
      <formula1>"Erzieher*in,Kinderpfleger*in / Soz.päd. Assistenz"</formula1>
    </dataValidation>
    <dataValidation type="list" allowBlank="1" showInputMessage="1" showErrorMessage="1" sqref="D21:E33" xr:uid="{00000000-0002-0000-0300-000001000000}">
      <formula1>"Stufe 1, Stufe 2, Stufe 3"</formula1>
    </dataValidation>
    <dataValidation type="list" allowBlank="1" showInputMessage="1" showErrorMessage="1" sqref="K11:K15 K39:K55" xr:uid="{00000000-0002-0000-0300-000002000000}">
      <formula1>"Ja,Nein"</formula1>
    </dataValidation>
  </dataValidations>
  <printOptions horizontalCentered="1"/>
  <pageMargins left="0.23622047244094491" right="0.19685039370078741" top="0.39370078740157483" bottom="0.39370078740157483" header="0.11811023622047245" footer="0.19685039370078741"/>
  <pageSetup paperSize="9" scale="77" fitToHeight="2" orientation="portrait" horizontalDpi="4294967294" verticalDpi="4294967294" r:id="rId1"/>
  <headerFooter alignWithMargins="0"/>
  <rowBreaks count="1" manualBreakCount="1">
    <brk id="35"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7179" r:id="rId4" name="Check Box 11">
              <controlPr defaultSize="0" autoFill="0" autoLine="0" autoPict="0">
                <anchor moveWithCells="1" sizeWithCells="1">
                  <from>
                    <xdr:col>0</xdr:col>
                    <xdr:colOff>1000125</xdr:colOff>
                    <xdr:row>62</xdr:row>
                    <xdr:rowOff>0</xdr:rowOff>
                  </from>
                  <to>
                    <xdr:col>0</xdr:col>
                    <xdr:colOff>1238250</xdr:colOff>
                    <xdr:row>63</xdr:row>
                    <xdr:rowOff>38100</xdr:rowOff>
                  </to>
                </anchor>
              </controlPr>
            </control>
          </mc:Choice>
        </mc:AlternateContent>
        <mc:AlternateContent xmlns:mc="http://schemas.openxmlformats.org/markup-compatibility/2006">
          <mc:Choice Requires="x14">
            <control shapeId="7180" r:id="rId5" name="Check Box 12">
              <controlPr defaultSize="0" autoFill="0" autoLine="0" autoPict="0">
                <anchor moveWithCells="1" sizeWithCells="1">
                  <from>
                    <xdr:col>0</xdr:col>
                    <xdr:colOff>1000125</xdr:colOff>
                    <xdr:row>63</xdr:row>
                    <xdr:rowOff>171450</xdr:rowOff>
                  </from>
                  <to>
                    <xdr:col>0</xdr:col>
                    <xdr:colOff>1238250</xdr:colOff>
                    <xdr:row>65</xdr:row>
                    <xdr:rowOff>9525</xdr:rowOff>
                  </to>
                </anchor>
              </controlPr>
            </control>
          </mc:Choice>
        </mc:AlternateContent>
        <mc:AlternateContent xmlns:mc="http://schemas.openxmlformats.org/markup-compatibility/2006">
          <mc:Choice Requires="x14">
            <control shapeId="7181" r:id="rId6" name="Check Box 13">
              <controlPr defaultSize="0" autoFill="0" autoLine="0" autoPict="0">
                <anchor moveWithCells="1" sizeWithCells="1">
                  <from>
                    <xdr:col>0</xdr:col>
                    <xdr:colOff>1000125</xdr:colOff>
                    <xdr:row>64</xdr:row>
                    <xdr:rowOff>161925</xdr:rowOff>
                  </from>
                  <to>
                    <xdr:col>0</xdr:col>
                    <xdr:colOff>1238250</xdr:colOff>
                    <xdr:row>65</xdr:row>
                    <xdr:rowOff>200025</xdr:rowOff>
                  </to>
                </anchor>
              </controlPr>
            </control>
          </mc:Choice>
        </mc:AlternateContent>
        <mc:AlternateContent xmlns:mc="http://schemas.openxmlformats.org/markup-compatibility/2006">
          <mc:Choice Requires="x14">
            <control shapeId="7182" r:id="rId7" name="Check Box 14">
              <controlPr defaultSize="0" autoFill="0" autoLine="0" autoPict="0">
                <anchor moveWithCells="1" sizeWithCells="1">
                  <from>
                    <xdr:col>0</xdr:col>
                    <xdr:colOff>1000125</xdr:colOff>
                    <xdr:row>65</xdr:row>
                    <xdr:rowOff>285750</xdr:rowOff>
                  </from>
                  <to>
                    <xdr:col>1</xdr:col>
                    <xdr:colOff>19050</xdr:colOff>
                    <xdr:row>67</xdr:row>
                    <xdr:rowOff>0</xdr:rowOff>
                  </to>
                </anchor>
              </controlPr>
            </control>
          </mc:Choice>
        </mc:AlternateContent>
        <mc:AlternateContent xmlns:mc="http://schemas.openxmlformats.org/markup-compatibility/2006">
          <mc:Choice Requires="x14">
            <control shapeId="7183" r:id="rId8" name="Check Box 15">
              <controlPr defaultSize="0" autoFill="0" autoLine="0" autoPict="0">
                <anchor moveWithCells="1" sizeWithCells="1">
                  <from>
                    <xdr:col>0</xdr:col>
                    <xdr:colOff>1000125</xdr:colOff>
                    <xdr:row>62</xdr:row>
                    <xdr:rowOff>180975</xdr:rowOff>
                  </from>
                  <to>
                    <xdr:col>0</xdr:col>
                    <xdr:colOff>1238250</xdr:colOff>
                    <xdr:row>64</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108"/>
  <sheetViews>
    <sheetView view="pageBreakPreview" topLeftCell="A6" zoomScaleNormal="100" zoomScaleSheetLayoutView="100" workbookViewId="0">
      <selection activeCell="G52" sqref="G52"/>
    </sheetView>
  </sheetViews>
  <sheetFormatPr baseColWidth="10" defaultColWidth="11.42578125" defaultRowHeight="15" x14ac:dyDescent="0.2"/>
  <cols>
    <col min="1" max="1" width="19.28515625" style="31" customWidth="1"/>
    <col min="2" max="2" width="14.7109375" style="31" bestFit="1" customWidth="1"/>
    <col min="3" max="3" width="15.140625" style="31" customWidth="1"/>
    <col min="4" max="4" width="5.5703125" style="31" customWidth="1"/>
    <col min="5" max="5" width="5.28515625" style="31" customWidth="1"/>
    <col min="6" max="7" width="8.85546875" style="31" customWidth="1"/>
    <col min="8" max="9" width="10.140625" style="31" customWidth="1"/>
    <col min="10" max="10" width="15" style="31" customWidth="1"/>
    <col min="11" max="11" width="10.42578125" style="102" hidden="1" customWidth="1"/>
    <col min="12" max="12" width="11.42578125" style="325"/>
    <col min="13" max="16384" width="11.42578125" style="102"/>
  </cols>
  <sheetData>
    <row r="1" spans="1:18" ht="15" customHeight="1" x14ac:dyDescent="0.2">
      <c r="A1" s="599" t="s">
        <v>256</v>
      </c>
      <c r="B1" s="599"/>
      <c r="C1" s="599"/>
      <c r="D1" s="599"/>
      <c r="E1" s="599"/>
      <c r="F1" s="599"/>
      <c r="G1" s="599"/>
      <c r="H1" s="599"/>
      <c r="I1" s="599"/>
      <c r="J1" s="599"/>
    </row>
    <row r="2" spans="1:18" ht="18" customHeight="1" x14ac:dyDescent="0.2">
      <c r="A2" s="600" t="s">
        <v>249</v>
      </c>
      <c r="B2" s="600"/>
      <c r="C2" s="600"/>
      <c r="D2" s="600"/>
      <c r="E2" s="600"/>
      <c r="F2" s="600"/>
      <c r="G2" s="600"/>
      <c r="H2" s="600"/>
      <c r="I2" s="600"/>
      <c r="J2" s="600"/>
      <c r="L2" s="102"/>
    </row>
    <row r="3" spans="1:18" s="105" customFormat="1" ht="12" customHeight="1" x14ac:dyDescent="0.2">
      <c r="A3" s="104"/>
      <c r="B3" s="104"/>
      <c r="C3" s="104"/>
      <c r="D3" s="104"/>
      <c r="E3" s="104"/>
      <c r="F3" s="104"/>
      <c r="G3" s="33"/>
      <c r="H3" s="33"/>
      <c r="I3" s="33"/>
      <c r="J3" s="33"/>
    </row>
    <row r="4" spans="1:18" ht="23.25" customHeight="1" x14ac:dyDescent="0.2">
      <c r="A4" s="49" t="s">
        <v>37</v>
      </c>
      <c r="B4" s="657" t="str">
        <f>IF('VN 2025'!$C$4="","",'VN 2025'!$C$4)</f>
        <v/>
      </c>
      <c r="C4" s="657"/>
      <c r="D4" s="657"/>
      <c r="E4" s="657"/>
      <c r="F4" s="657"/>
      <c r="G4" s="657"/>
      <c r="H4" s="326" t="s">
        <v>4</v>
      </c>
      <c r="I4" s="658" t="str">
        <f>IF('VN 2025'!$C$8="","",'VN 2025'!$C$8)</f>
        <v/>
      </c>
      <c r="J4" s="658"/>
      <c r="L4" s="102"/>
      <c r="Q4" s="101"/>
      <c r="R4" s="101"/>
    </row>
    <row r="5" spans="1:18" s="105" customFormat="1" ht="12" customHeight="1" x14ac:dyDescent="0.2">
      <c r="A5" s="104"/>
      <c r="B5" s="104"/>
      <c r="C5" s="104"/>
      <c r="D5" s="104"/>
      <c r="E5" s="104"/>
      <c r="F5" s="104"/>
      <c r="G5" s="33"/>
      <c r="H5" s="33"/>
      <c r="I5" s="33"/>
      <c r="J5" s="33"/>
    </row>
    <row r="6" spans="1:18" s="105" customFormat="1" ht="58.5" customHeight="1" x14ac:dyDescent="0.2">
      <c r="A6" s="649" t="s">
        <v>296</v>
      </c>
      <c r="B6" s="649"/>
      <c r="C6" s="649"/>
      <c r="D6" s="649"/>
      <c r="E6" s="649"/>
      <c r="F6" s="649"/>
      <c r="G6" s="649"/>
      <c r="H6" s="649"/>
      <c r="I6" s="649"/>
      <c r="J6" s="649"/>
    </row>
    <row r="7" spans="1:18" s="105" customFormat="1" ht="12" customHeight="1" x14ac:dyDescent="0.2">
      <c r="A7" s="384"/>
      <c r="B7" s="384"/>
      <c r="C7" s="384"/>
      <c r="D7" s="384"/>
      <c r="E7" s="384"/>
      <c r="F7" s="384"/>
      <c r="G7" s="384"/>
      <c r="H7" s="384"/>
      <c r="I7" s="384"/>
      <c r="J7" s="384"/>
    </row>
    <row r="8" spans="1:18" s="105" customFormat="1" ht="35.1" customHeight="1" x14ac:dyDescent="0.2">
      <c r="A8" s="652" t="s">
        <v>227</v>
      </c>
      <c r="B8" s="653"/>
      <c r="C8" s="653"/>
      <c r="D8" s="653"/>
      <c r="E8" s="653"/>
      <c r="F8" s="653"/>
      <c r="G8" s="653"/>
      <c r="H8" s="653"/>
      <c r="I8" s="653"/>
      <c r="J8" s="653"/>
      <c r="K8" s="654"/>
    </row>
    <row r="9" spans="1:18" s="105" customFormat="1" ht="15" customHeight="1" x14ac:dyDescent="0.2">
      <c r="A9" s="384"/>
      <c r="B9" s="384"/>
      <c r="C9" s="384"/>
      <c r="D9" s="384"/>
      <c r="E9" s="384"/>
      <c r="F9" s="384"/>
      <c r="G9" s="384"/>
      <c r="H9" s="384"/>
      <c r="I9" s="384"/>
      <c r="J9" s="384"/>
    </row>
    <row r="10" spans="1:18" s="172" customFormat="1" ht="12" customHeight="1" x14ac:dyDescent="0.2">
      <c r="A10" s="174" t="s">
        <v>119</v>
      </c>
      <c r="B10" s="280"/>
      <c r="C10" s="280"/>
      <c r="D10" s="280"/>
      <c r="E10" s="280"/>
      <c r="F10" s="280"/>
      <c r="G10" s="280"/>
      <c r="H10" s="280"/>
      <c r="I10" s="280"/>
      <c r="J10" s="280"/>
    </row>
    <row r="11" spans="1:18" s="106" customFormat="1" ht="46.5" customHeight="1" x14ac:dyDescent="0.2">
      <c r="A11" s="626" t="s">
        <v>55</v>
      </c>
      <c r="B11" s="626" t="s">
        <v>92</v>
      </c>
      <c r="C11" s="626" t="s">
        <v>159</v>
      </c>
      <c r="D11" s="626" t="s">
        <v>107</v>
      </c>
      <c r="E11" s="626" t="s">
        <v>108</v>
      </c>
      <c r="F11" s="655" t="s">
        <v>220</v>
      </c>
      <c r="G11" s="656"/>
      <c r="H11" s="630" t="s">
        <v>123</v>
      </c>
      <c r="I11" s="626" t="s">
        <v>188</v>
      </c>
      <c r="J11" s="632" t="s">
        <v>94</v>
      </c>
    </row>
    <row r="12" spans="1:18" s="106" customFormat="1" ht="18.75" customHeight="1" x14ac:dyDescent="0.2">
      <c r="A12" s="627"/>
      <c r="B12" s="627"/>
      <c r="C12" s="627"/>
      <c r="D12" s="627"/>
      <c r="E12" s="627"/>
      <c r="F12" s="91" t="s">
        <v>5</v>
      </c>
      <c r="G12" s="91" t="s">
        <v>6</v>
      </c>
      <c r="H12" s="631"/>
      <c r="I12" s="627"/>
      <c r="J12" s="633"/>
    </row>
    <row r="13" spans="1:18" s="172" customFormat="1" ht="24.75" customHeight="1" x14ac:dyDescent="0.2">
      <c r="A13" s="175"/>
      <c r="B13" s="175"/>
      <c r="C13" s="175"/>
      <c r="D13" s="175"/>
      <c r="E13" s="175"/>
      <c r="F13" s="68"/>
      <c r="G13" s="68"/>
      <c r="H13" s="391"/>
      <c r="I13" s="390"/>
      <c r="J13" s="178"/>
    </row>
    <row r="14" spans="1:18" s="172" customFormat="1" ht="24.75" customHeight="1" x14ac:dyDescent="0.2">
      <c r="A14" s="224"/>
      <c r="B14" s="224"/>
      <c r="C14" s="224"/>
      <c r="D14" s="224"/>
      <c r="E14" s="224"/>
      <c r="F14" s="225"/>
      <c r="G14" s="225"/>
      <c r="H14" s="392"/>
      <c r="I14" s="393"/>
      <c r="J14" s="228"/>
    </row>
    <row r="15" spans="1:18" s="172" customFormat="1" ht="24.75" customHeight="1" x14ac:dyDescent="0.2">
      <c r="A15" s="179"/>
      <c r="B15" s="179"/>
      <c r="C15" s="179"/>
      <c r="D15" s="179"/>
      <c r="E15" s="179"/>
      <c r="F15" s="70"/>
      <c r="G15" s="70"/>
      <c r="H15" s="394"/>
      <c r="I15" s="395"/>
      <c r="J15" s="181"/>
    </row>
    <row r="16" spans="1:18" s="172" customFormat="1" ht="24.75" customHeight="1" x14ac:dyDescent="0.2">
      <c r="A16" s="179"/>
      <c r="B16" s="179"/>
      <c r="C16" s="179"/>
      <c r="D16" s="179"/>
      <c r="E16" s="179"/>
      <c r="F16" s="70"/>
      <c r="G16" s="70"/>
      <c r="H16" s="394"/>
      <c r="I16" s="395"/>
      <c r="J16" s="181"/>
    </row>
    <row r="17" spans="1:12" s="172" customFormat="1" ht="24.75" customHeight="1" thickBot="1" x14ac:dyDescent="0.25">
      <c r="A17" s="182"/>
      <c r="B17" s="182"/>
      <c r="C17" s="182"/>
      <c r="D17" s="182"/>
      <c r="E17" s="182"/>
      <c r="F17" s="183"/>
      <c r="G17" s="183"/>
      <c r="H17" s="396"/>
      <c r="I17" s="397"/>
      <c r="J17" s="186"/>
    </row>
    <row r="18" spans="1:12" ht="24.75" customHeight="1" thickBot="1" x14ac:dyDescent="0.25">
      <c r="A18" s="158"/>
      <c r="B18" s="158"/>
      <c r="C18" s="158"/>
      <c r="D18" s="158"/>
      <c r="E18" s="158"/>
      <c r="F18" s="192"/>
      <c r="G18" s="170"/>
      <c r="H18" s="618" t="s">
        <v>120</v>
      </c>
      <c r="I18" s="619"/>
      <c r="J18" s="139">
        <f>SUM(J13:J17)</f>
        <v>0</v>
      </c>
      <c r="L18" s="102"/>
    </row>
    <row r="19" spans="1:12" ht="24.75" customHeight="1" x14ac:dyDescent="0.2">
      <c r="F19" s="140"/>
      <c r="G19" s="138"/>
      <c r="H19" s="281"/>
      <c r="I19" s="281"/>
      <c r="J19" s="171"/>
      <c r="L19" s="102"/>
    </row>
    <row r="20" spans="1:12" ht="12" customHeight="1" x14ac:dyDescent="0.2">
      <c r="A20" s="174" t="s">
        <v>294</v>
      </c>
      <c r="B20" s="280"/>
      <c r="C20" s="280"/>
      <c r="D20" s="280"/>
      <c r="E20" s="280"/>
      <c r="F20" s="403"/>
      <c r="G20" s="403"/>
      <c r="H20" s="280"/>
      <c r="I20" s="280"/>
      <c r="J20" s="280"/>
      <c r="L20" s="102"/>
    </row>
    <row r="21" spans="1:12" ht="46.5" customHeight="1" x14ac:dyDescent="0.2">
      <c r="A21" s="626" t="s">
        <v>55</v>
      </c>
      <c r="B21" s="626" t="s">
        <v>173</v>
      </c>
      <c r="C21" s="626" t="s">
        <v>293</v>
      </c>
      <c r="D21" s="634" t="s">
        <v>206</v>
      </c>
      <c r="E21" s="635"/>
      <c r="F21" s="655" t="s">
        <v>220</v>
      </c>
      <c r="G21" s="656"/>
      <c r="H21" s="630" t="s">
        <v>123</v>
      </c>
      <c r="I21" s="626" t="s">
        <v>188</v>
      </c>
      <c r="J21" s="632" t="s">
        <v>94</v>
      </c>
      <c r="L21" s="102"/>
    </row>
    <row r="22" spans="1:12" ht="24.75" customHeight="1" x14ac:dyDescent="0.2">
      <c r="A22" s="627"/>
      <c r="B22" s="627"/>
      <c r="C22" s="627"/>
      <c r="D22" s="636"/>
      <c r="E22" s="637"/>
      <c r="F22" s="91" t="s">
        <v>5</v>
      </c>
      <c r="G22" s="91" t="s">
        <v>6</v>
      </c>
      <c r="H22" s="631"/>
      <c r="I22" s="627"/>
      <c r="J22" s="633"/>
      <c r="L22" s="102"/>
    </row>
    <row r="23" spans="1:12" ht="24.75" customHeight="1" x14ac:dyDescent="0.2">
      <c r="A23" s="175"/>
      <c r="B23" s="327"/>
      <c r="C23" s="242"/>
      <c r="D23" s="647"/>
      <c r="E23" s="648"/>
      <c r="F23" s="68"/>
      <c r="G23" s="68"/>
      <c r="H23" s="391"/>
      <c r="I23" s="390"/>
      <c r="J23" s="178"/>
      <c r="L23" s="102"/>
    </row>
    <row r="24" spans="1:12" ht="24.75" customHeight="1" x14ac:dyDescent="0.2">
      <c r="A24" s="224"/>
      <c r="B24" s="328"/>
      <c r="C24" s="243"/>
      <c r="D24" s="662"/>
      <c r="E24" s="663"/>
      <c r="F24" s="225"/>
      <c r="G24" s="225"/>
      <c r="H24" s="392"/>
      <c r="I24" s="393"/>
      <c r="J24" s="228"/>
      <c r="L24" s="102"/>
    </row>
    <row r="25" spans="1:12" ht="24.75" customHeight="1" x14ac:dyDescent="0.2">
      <c r="A25" s="224"/>
      <c r="B25" s="328"/>
      <c r="C25" s="243"/>
      <c r="D25" s="662"/>
      <c r="E25" s="663"/>
      <c r="F25" s="225"/>
      <c r="G25" s="225"/>
      <c r="H25" s="392"/>
      <c r="I25" s="393"/>
      <c r="J25" s="228"/>
      <c r="L25" s="102"/>
    </row>
    <row r="26" spans="1:12" ht="24.75" customHeight="1" x14ac:dyDescent="0.2">
      <c r="A26" s="224"/>
      <c r="B26" s="328"/>
      <c r="C26" s="243"/>
      <c r="D26" s="662"/>
      <c r="E26" s="663"/>
      <c r="F26" s="225"/>
      <c r="G26" s="225"/>
      <c r="H26" s="392"/>
      <c r="I26" s="393"/>
      <c r="J26" s="228"/>
      <c r="L26" s="102"/>
    </row>
    <row r="27" spans="1:12" ht="24.75" customHeight="1" x14ac:dyDescent="0.2">
      <c r="A27" s="224"/>
      <c r="B27" s="328"/>
      <c r="C27" s="243"/>
      <c r="D27" s="662"/>
      <c r="E27" s="663"/>
      <c r="F27" s="225"/>
      <c r="G27" s="225"/>
      <c r="H27" s="392"/>
      <c r="I27" s="393"/>
      <c r="J27" s="228"/>
      <c r="L27" s="102"/>
    </row>
    <row r="28" spans="1:12" ht="24.75" customHeight="1" x14ac:dyDescent="0.2">
      <c r="A28" s="224"/>
      <c r="B28" s="328"/>
      <c r="C28" s="243"/>
      <c r="D28" s="662"/>
      <c r="E28" s="663"/>
      <c r="F28" s="225"/>
      <c r="G28" s="225"/>
      <c r="H28" s="392"/>
      <c r="I28" s="393"/>
      <c r="J28" s="228"/>
      <c r="L28" s="102"/>
    </row>
    <row r="29" spans="1:12" ht="24.75" customHeight="1" x14ac:dyDescent="0.2">
      <c r="A29" s="224"/>
      <c r="B29" s="328"/>
      <c r="C29" s="243"/>
      <c r="D29" s="662"/>
      <c r="E29" s="663"/>
      <c r="F29" s="225"/>
      <c r="G29" s="225"/>
      <c r="H29" s="392"/>
      <c r="I29" s="393"/>
      <c r="J29" s="228"/>
      <c r="L29" s="102"/>
    </row>
    <row r="30" spans="1:12" ht="24.75" customHeight="1" x14ac:dyDescent="0.2">
      <c r="A30" s="224"/>
      <c r="B30" s="328"/>
      <c r="C30" s="243"/>
      <c r="D30" s="662"/>
      <c r="E30" s="663"/>
      <c r="F30" s="225"/>
      <c r="G30" s="225"/>
      <c r="H30" s="392"/>
      <c r="I30" s="393"/>
      <c r="J30" s="228"/>
      <c r="L30" s="102"/>
    </row>
    <row r="31" spans="1:12" ht="24.75" customHeight="1" x14ac:dyDescent="0.2">
      <c r="A31" s="224"/>
      <c r="B31" s="328"/>
      <c r="C31" s="243"/>
      <c r="D31" s="662"/>
      <c r="E31" s="663"/>
      <c r="F31" s="225"/>
      <c r="G31" s="225"/>
      <c r="H31" s="392"/>
      <c r="I31" s="393"/>
      <c r="J31" s="228"/>
      <c r="L31" s="102"/>
    </row>
    <row r="32" spans="1:12" ht="24.75" customHeight="1" x14ac:dyDescent="0.2">
      <c r="A32" s="224"/>
      <c r="B32" s="328"/>
      <c r="C32" s="243"/>
      <c r="D32" s="662"/>
      <c r="E32" s="663"/>
      <c r="F32" s="225"/>
      <c r="G32" s="225"/>
      <c r="H32" s="392"/>
      <c r="I32" s="393"/>
      <c r="J32" s="228"/>
      <c r="L32" s="102"/>
    </row>
    <row r="33" spans="1:12" ht="24.75" customHeight="1" x14ac:dyDescent="0.2">
      <c r="A33" s="179"/>
      <c r="B33" s="329"/>
      <c r="C33" s="244"/>
      <c r="D33" s="662"/>
      <c r="E33" s="663"/>
      <c r="F33" s="70"/>
      <c r="G33" s="70"/>
      <c r="H33" s="394"/>
      <c r="I33" s="395"/>
      <c r="J33" s="181"/>
      <c r="L33" s="102"/>
    </row>
    <row r="34" spans="1:12" ht="24.75" customHeight="1" x14ac:dyDescent="0.2">
      <c r="A34" s="179"/>
      <c r="B34" s="329"/>
      <c r="C34" s="244"/>
      <c r="D34" s="662"/>
      <c r="E34" s="663"/>
      <c r="F34" s="70"/>
      <c r="G34" s="70"/>
      <c r="H34" s="394"/>
      <c r="I34" s="395"/>
      <c r="J34" s="181"/>
      <c r="L34" s="102"/>
    </row>
    <row r="35" spans="1:12" ht="24.75" customHeight="1" thickBot="1" x14ac:dyDescent="0.25">
      <c r="A35" s="182"/>
      <c r="B35" s="330"/>
      <c r="C35" s="245"/>
      <c r="D35" s="664"/>
      <c r="E35" s="665"/>
      <c r="F35" s="183"/>
      <c r="G35" s="183"/>
      <c r="H35" s="396"/>
      <c r="I35" s="397"/>
      <c r="J35" s="186"/>
      <c r="L35" s="102"/>
    </row>
    <row r="36" spans="1:12" ht="24.75" customHeight="1" thickBot="1" x14ac:dyDescent="0.25">
      <c r="A36" s="158"/>
      <c r="B36" s="158"/>
      <c r="C36" s="158"/>
      <c r="D36" s="158"/>
      <c r="E36" s="158"/>
      <c r="F36" s="192"/>
      <c r="G36" s="170"/>
      <c r="H36" s="618" t="s">
        <v>121</v>
      </c>
      <c r="I36" s="619"/>
      <c r="J36" s="139">
        <f>SUM(J23:J35)</f>
        <v>0</v>
      </c>
      <c r="L36" s="102"/>
    </row>
    <row r="37" spans="1:12" ht="24.75" customHeight="1" x14ac:dyDescent="0.2">
      <c r="F37" s="140"/>
      <c r="G37" s="138"/>
      <c r="H37" s="374"/>
      <c r="I37" s="374"/>
      <c r="J37" s="171"/>
      <c r="L37" s="102"/>
    </row>
    <row r="38" spans="1:12" ht="12" customHeight="1" x14ac:dyDescent="0.2">
      <c r="A38" s="377" t="s">
        <v>221</v>
      </c>
      <c r="B38" s="378"/>
      <c r="C38" s="378"/>
      <c r="D38" s="378"/>
      <c r="E38" s="378"/>
      <c r="F38" s="378"/>
      <c r="G38" s="378"/>
      <c r="H38" s="378"/>
      <c r="I38" s="378"/>
      <c r="J38" s="378"/>
      <c r="L38" s="102"/>
    </row>
    <row r="39" spans="1:12" ht="46.5" customHeight="1" x14ac:dyDescent="0.2">
      <c r="A39" s="626" t="s">
        <v>226</v>
      </c>
      <c r="B39" s="626" t="s">
        <v>92</v>
      </c>
      <c r="C39" s="626" t="s">
        <v>159</v>
      </c>
      <c r="D39" s="626" t="s">
        <v>107</v>
      </c>
      <c r="E39" s="626" t="s">
        <v>108</v>
      </c>
      <c r="F39" s="634" t="s">
        <v>220</v>
      </c>
      <c r="G39" s="635"/>
      <c r="H39" s="626" t="s">
        <v>123</v>
      </c>
      <c r="I39" s="626" t="s">
        <v>188</v>
      </c>
      <c r="J39" s="632" t="s">
        <v>94</v>
      </c>
      <c r="L39" s="102"/>
    </row>
    <row r="40" spans="1:12" ht="24.75" customHeight="1" x14ac:dyDescent="0.2">
      <c r="A40" s="627"/>
      <c r="B40" s="627"/>
      <c r="C40" s="627"/>
      <c r="D40" s="627"/>
      <c r="E40" s="627"/>
      <c r="F40" s="163" t="s">
        <v>5</v>
      </c>
      <c r="G40" s="163" t="s">
        <v>6</v>
      </c>
      <c r="H40" s="627"/>
      <c r="I40" s="627"/>
      <c r="J40" s="633"/>
      <c r="L40" s="102"/>
    </row>
    <row r="41" spans="1:12" ht="24.75" customHeight="1" x14ac:dyDescent="0.2">
      <c r="A41" s="107"/>
      <c r="B41" s="107"/>
      <c r="C41" s="107"/>
      <c r="D41" s="107"/>
      <c r="E41" s="107"/>
      <c r="F41" s="68"/>
      <c r="G41" s="68"/>
      <c r="H41" s="391"/>
      <c r="I41" s="398"/>
      <c r="J41" s="110"/>
      <c r="L41" s="102"/>
    </row>
    <row r="42" spans="1:12" ht="24.75" customHeight="1" x14ac:dyDescent="0.2">
      <c r="A42" s="379"/>
      <c r="B42" s="379"/>
      <c r="C42" s="379"/>
      <c r="D42" s="379"/>
      <c r="E42" s="379"/>
      <c r="F42" s="225"/>
      <c r="G42" s="225"/>
      <c r="H42" s="392"/>
      <c r="I42" s="399"/>
      <c r="J42" s="380"/>
      <c r="L42" s="102"/>
    </row>
    <row r="43" spans="1:12" ht="24.75" customHeight="1" x14ac:dyDescent="0.2">
      <c r="A43" s="112"/>
      <c r="B43" s="112"/>
      <c r="C43" s="112"/>
      <c r="D43" s="112"/>
      <c r="E43" s="112"/>
      <c r="F43" s="70"/>
      <c r="G43" s="70"/>
      <c r="H43" s="394"/>
      <c r="I43" s="400"/>
      <c r="J43" s="115"/>
      <c r="L43" s="102"/>
    </row>
    <row r="44" spans="1:12" ht="24.75" customHeight="1" x14ac:dyDescent="0.2">
      <c r="A44" s="112"/>
      <c r="B44" s="112"/>
      <c r="C44" s="112"/>
      <c r="D44" s="112"/>
      <c r="E44" s="112"/>
      <c r="F44" s="70"/>
      <c r="G44" s="70"/>
      <c r="H44" s="394"/>
      <c r="I44" s="400"/>
      <c r="J44" s="115"/>
      <c r="L44" s="102"/>
    </row>
    <row r="45" spans="1:12" ht="24.75" customHeight="1" thickBot="1" x14ac:dyDescent="0.25">
      <c r="A45" s="381"/>
      <c r="B45" s="381"/>
      <c r="C45" s="381"/>
      <c r="D45" s="381"/>
      <c r="E45" s="381"/>
      <c r="F45" s="183"/>
      <c r="G45" s="183"/>
      <c r="H45" s="396"/>
      <c r="I45" s="401"/>
      <c r="J45" s="196"/>
      <c r="L45" s="102"/>
    </row>
    <row r="46" spans="1:12" ht="24.75" customHeight="1" thickBot="1" x14ac:dyDescent="0.25">
      <c r="A46" s="158"/>
      <c r="B46" s="158"/>
      <c r="C46" s="158"/>
      <c r="D46" s="158"/>
      <c r="E46" s="158"/>
      <c r="F46" s="192"/>
      <c r="G46" s="170"/>
      <c r="H46" s="618" t="s">
        <v>176</v>
      </c>
      <c r="I46" s="619"/>
      <c r="J46" s="139">
        <f>SUM(J41:J45)</f>
        <v>0</v>
      </c>
      <c r="L46" s="102"/>
    </row>
    <row r="47" spans="1:12" ht="24.75" customHeight="1" x14ac:dyDescent="0.2">
      <c r="F47" s="140"/>
      <c r="G47" s="138"/>
      <c r="H47" s="374"/>
      <c r="I47" s="374"/>
      <c r="J47" s="171"/>
      <c r="L47" s="102"/>
    </row>
    <row r="48" spans="1:12" ht="12" customHeight="1" x14ac:dyDescent="0.2">
      <c r="F48" s="140"/>
      <c r="G48" s="138"/>
      <c r="H48" s="102"/>
      <c r="I48" s="102"/>
      <c r="J48" s="102"/>
      <c r="L48" s="102"/>
    </row>
    <row r="49" spans="1:10" s="6" customFormat="1" ht="12" customHeight="1" thickBot="1" x14ac:dyDescent="0.25">
      <c r="A49" s="174" t="s">
        <v>225</v>
      </c>
      <c r="B49" s="9"/>
      <c r="C49" s="9"/>
      <c r="D49" s="9"/>
      <c r="E49" s="9"/>
      <c r="F49" s="9"/>
      <c r="G49" s="9"/>
      <c r="H49" s="9"/>
      <c r="I49" s="9"/>
      <c r="J49" s="9"/>
    </row>
    <row r="50" spans="1:10" s="106" customFormat="1" ht="46.5" customHeight="1" x14ac:dyDescent="0.2">
      <c r="A50" s="659" t="s">
        <v>55</v>
      </c>
      <c r="B50" s="661" t="s">
        <v>92</v>
      </c>
      <c r="C50" s="661" t="s">
        <v>160</v>
      </c>
      <c r="D50" s="661" t="s">
        <v>107</v>
      </c>
      <c r="E50" s="661" t="s">
        <v>108</v>
      </c>
      <c r="F50" s="666" t="s">
        <v>220</v>
      </c>
      <c r="G50" s="667"/>
      <c r="H50" s="668" t="s">
        <v>123</v>
      </c>
      <c r="I50" s="661" t="s">
        <v>188</v>
      </c>
      <c r="J50" s="669" t="s">
        <v>94</v>
      </c>
    </row>
    <row r="51" spans="1:10" s="106" customFormat="1" ht="18.75" customHeight="1" x14ac:dyDescent="0.2">
      <c r="A51" s="660"/>
      <c r="B51" s="627"/>
      <c r="C51" s="627"/>
      <c r="D51" s="627"/>
      <c r="E51" s="627"/>
      <c r="F51" s="91" t="s">
        <v>5</v>
      </c>
      <c r="G51" s="91" t="s">
        <v>6</v>
      </c>
      <c r="H51" s="631"/>
      <c r="I51" s="627"/>
      <c r="J51" s="670"/>
    </row>
    <row r="52" spans="1:10" s="172" customFormat="1" ht="24.75" customHeight="1" x14ac:dyDescent="0.2">
      <c r="A52" s="418"/>
      <c r="B52" s="179"/>
      <c r="C52" s="179"/>
      <c r="D52" s="179"/>
      <c r="E52" s="179"/>
      <c r="F52" s="70"/>
      <c r="G52" s="70"/>
      <c r="H52" s="394"/>
      <c r="I52" s="395"/>
      <c r="J52" s="419"/>
    </row>
    <row r="53" spans="1:10" s="172" customFormat="1" ht="24.75" customHeight="1" x14ac:dyDescent="0.2">
      <c r="A53" s="418"/>
      <c r="B53" s="179"/>
      <c r="C53" s="179"/>
      <c r="D53" s="179"/>
      <c r="E53" s="179"/>
      <c r="F53" s="70"/>
      <c r="G53" s="70"/>
      <c r="H53" s="394"/>
      <c r="I53" s="395"/>
      <c r="J53" s="419"/>
    </row>
    <row r="54" spans="1:10" s="172" customFormat="1" ht="24.75" customHeight="1" x14ac:dyDescent="0.2">
      <c r="A54" s="418"/>
      <c r="B54" s="179"/>
      <c r="C54" s="179"/>
      <c r="D54" s="179"/>
      <c r="E54" s="179"/>
      <c r="F54" s="70"/>
      <c r="G54" s="70"/>
      <c r="H54" s="394"/>
      <c r="I54" s="395"/>
      <c r="J54" s="419"/>
    </row>
    <row r="55" spans="1:10" s="172" customFormat="1" ht="24.75" customHeight="1" x14ac:dyDescent="0.2">
      <c r="A55" s="418"/>
      <c r="B55" s="179"/>
      <c r="C55" s="179"/>
      <c r="D55" s="179"/>
      <c r="E55" s="179"/>
      <c r="F55" s="70"/>
      <c r="G55" s="70"/>
      <c r="H55" s="394"/>
      <c r="I55" s="395"/>
      <c r="J55" s="419"/>
    </row>
    <row r="56" spans="1:10" s="172" customFormat="1" ht="24.75" customHeight="1" x14ac:dyDescent="0.2">
      <c r="A56" s="418"/>
      <c r="B56" s="179"/>
      <c r="C56" s="179"/>
      <c r="D56" s="179"/>
      <c r="E56" s="179"/>
      <c r="F56" s="70"/>
      <c r="G56" s="70"/>
      <c r="H56" s="394"/>
      <c r="I56" s="395"/>
      <c r="J56" s="419"/>
    </row>
    <row r="57" spans="1:10" s="172" customFormat="1" ht="24.75" customHeight="1" x14ac:dyDescent="0.2">
      <c r="A57" s="418"/>
      <c r="B57" s="179"/>
      <c r="C57" s="179"/>
      <c r="D57" s="179"/>
      <c r="E57" s="179"/>
      <c r="F57" s="70"/>
      <c r="G57" s="70"/>
      <c r="H57" s="394"/>
      <c r="I57" s="395"/>
      <c r="J57" s="419"/>
    </row>
    <row r="58" spans="1:10" s="172" customFormat="1" ht="24.75" customHeight="1" x14ac:dyDescent="0.2">
      <c r="A58" s="418"/>
      <c r="B58" s="179"/>
      <c r="C58" s="179"/>
      <c r="D58" s="179"/>
      <c r="E58" s="179"/>
      <c r="F58" s="70"/>
      <c r="G58" s="70"/>
      <c r="H58" s="394"/>
      <c r="I58" s="395"/>
      <c r="J58" s="419"/>
    </row>
    <row r="59" spans="1:10" s="172" customFormat="1" ht="24.75" customHeight="1" x14ac:dyDescent="0.2">
      <c r="A59" s="418"/>
      <c r="B59" s="179"/>
      <c r="C59" s="179"/>
      <c r="D59" s="179"/>
      <c r="E59" s="179"/>
      <c r="F59" s="70"/>
      <c r="G59" s="70"/>
      <c r="H59" s="394"/>
      <c r="I59" s="395"/>
      <c r="J59" s="419"/>
    </row>
    <row r="60" spans="1:10" s="172" customFormat="1" ht="24.75" customHeight="1" x14ac:dyDescent="0.2">
      <c r="A60" s="418"/>
      <c r="B60" s="179"/>
      <c r="C60" s="179"/>
      <c r="D60" s="179"/>
      <c r="E60" s="179"/>
      <c r="F60" s="70"/>
      <c r="G60" s="70"/>
      <c r="H60" s="394"/>
      <c r="I60" s="395"/>
      <c r="J60" s="419"/>
    </row>
    <row r="61" spans="1:10" s="172" customFormat="1" ht="24.75" customHeight="1" x14ac:dyDescent="0.2">
      <c r="A61" s="418"/>
      <c r="B61" s="179"/>
      <c r="C61" s="179"/>
      <c r="D61" s="179"/>
      <c r="E61" s="179"/>
      <c r="F61" s="70"/>
      <c r="G61" s="70"/>
      <c r="H61" s="394"/>
      <c r="I61" s="395"/>
      <c r="J61" s="419"/>
    </row>
    <row r="62" spans="1:10" s="172" customFormat="1" ht="24.75" customHeight="1" x14ac:dyDescent="0.2">
      <c r="A62" s="418"/>
      <c r="B62" s="179"/>
      <c r="C62" s="179"/>
      <c r="D62" s="179"/>
      <c r="E62" s="179"/>
      <c r="F62" s="70"/>
      <c r="G62" s="70"/>
      <c r="H62" s="394"/>
      <c r="I62" s="395"/>
      <c r="J62" s="419"/>
    </row>
    <row r="63" spans="1:10" s="172" customFormat="1" ht="24.75" customHeight="1" x14ac:dyDescent="0.2">
      <c r="A63" s="418"/>
      <c r="B63" s="179"/>
      <c r="C63" s="179"/>
      <c r="D63" s="179"/>
      <c r="E63" s="179"/>
      <c r="F63" s="70"/>
      <c r="G63" s="70"/>
      <c r="H63" s="394"/>
      <c r="I63" s="395"/>
      <c r="J63" s="419"/>
    </row>
    <row r="64" spans="1:10" s="172" customFormat="1" ht="24.75" customHeight="1" x14ac:dyDescent="0.2">
      <c r="A64" s="418"/>
      <c r="B64" s="179"/>
      <c r="C64" s="179"/>
      <c r="D64" s="179"/>
      <c r="E64" s="179"/>
      <c r="F64" s="70"/>
      <c r="G64" s="70"/>
      <c r="H64" s="394"/>
      <c r="I64" s="395"/>
      <c r="J64" s="419"/>
    </row>
    <row r="65" spans="1:13" s="172" customFormat="1" ht="24.75" customHeight="1" x14ac:dyDescent="0.2">
      <c r="A65" s="418"/>
      <c r="B65" s="179"/>
      <c r="C65" s="179"/>
      <c r="D65" s="179"/>
      <c r="E65" s="179"/>
      <c r="F65" s="70"/>
      <c r="G65" s="70"/>
      <c r="H65" s="394"/>
      <c r="I65" s="395"/>
      <c r="J65" s="419"/>
    </row>
    <row r="66" spans="1:13" s="172" customFormat="1" ht="24.75" customHeight="1" x14ac:dyDescent="0.2">
      <c r="A66" s="418"/>
      <c r="B66" s="179"/>
      <c r="C66" s="179"/>
      <c r="D66" s="179"/>
      <c r="E66" s="179"/>
      <c r="F66" s="70"/>
      <c r="G66" s="70"/>
      <c r="H66" s="394"/>
      <c r="I66" s="395"/>
      <c r="J66" s="419"/>
    </row>
    <row r="67" spans="1:13" s="172" customFormat="1" ht="24.75" customHeight="1" x14ac:dyDescent="0.2">
      <c r="A67" s="418"/>
      <c r="B67" s="179"/>
      <c r="C67" s="179"/>
      <c r="D67" s="179"/>
      <c r="E67" s="179"/>
      <c r="F67" s="70"/>
      <c r="G67" s="70"/>
      <c r="H67" s="394"/>
      <c r="I67" s="395"/>
      <c r="J67" s="419"/>
    </row>
    <row r="68" spans="1:13" s="172" customFormat="1" ht="24.75" customHeight="1" thickBot="1" x14ac:dyDescent="0.25">
      <c r="A68" s="420"/>
      <c r="B68" s="414"/>
      <c r="C68" s="414"/>
      <c r="D68" s="414"/>
      <c r="E68" s="414"/>
      <c r="F68" s="415"/>
      <c r="G68" s="415"/>
      <c r="H68" s="416"/>
      <c r="I68" s="417"/>
      <c r="J68" s="421"/>
    </row>
    <row r="69" spans="1:13" s="111" customFormat="1" ht="24.75" customHeight="1" thickBot="1" x14ac:dyDescent="0.25">
      <c r="A69" s="671" t="s">
        <v>224</v>
      </c>
      <c r="B69" s="672"/>
      <c r="C69" s="672"/>
      <c r="D69" s="672"/>
      <c r="E69" s="672"/>
      <c r="F69" s="672"/>
      <c r="G69" s="672"/>
      <c r="H69" s="672"/>
      <c r="I69" s="673"/>
      <c r="J69" s="428"/>
    </row>
    <row r="70" spans="1:13" ht="24.75" customHeight="1" thickBot="1" x14ac:dyDescent="0.25">
      <c r="A70" s="623" t="s">
        <v>122</v>
      </c>
      <c r="B70" s="623"/>
      <c r="C70" s="623"/>
      <c r="D70" s="623"/>
      <c r="E70" s="623"/>
      <c r="F70" s="623"/>
      <c r="G70" s="623"/>
      <c r="H70" s="620" t="s">
        <v>222</v>
      </c>
      <c r="I70" s="621"/>
      <c r="J70" s="139" t="str">
        <f>IF(J69="","Bitte BG-Beiträge angeben",SUM(J52:J69))</f>
        <v>Bitte BG-Beiträge angeben</v>
      </c>
      <c r="L70" s="102"/>
    </row>
    <row r="71" spans="1:13" ht="12.75" customHeight="1" thickBot="1" x14ac:dyDescent="0.25">
      <c r="A71" s="623"/>
      <c r="B71" s="623"/>
      <c r="C71" s="623"/>
      <c r="D71" s="623"/>
      <c r="E71" s="623"/>
      <c r="F71" s="623"/>
      <c r="G71" s="623"/>
      <c r="H71" s="281"/>
      <c r="I71" s="281"/>
      <c r="J71" s="171"/>
      <c r="L71" s="102"/>
    </row>
    <row r="72" spans="1:13" ht="24.75" customHeight="1" thickBot="1" x14ac:dyDescent="0.25">
      <c r="A72" s="623"/>
      <c r="B72" s="623"/>
      <c r="C72" s="623"/>
      <c r="D72" s="623"/>
      <c r="E72" s="623"/>
      <c r="F72" s="623"/>
      <c r="G72" s="623"/>
      <c r="H72" s="620" t="s">
        <v>223</v>
      </c>
      <c r="I72" s="621"/>
      <c r="J72" s="139" t="e">
        <f>J18+J36+J46+J70</f>
        <v>#VALUE!</v>
      </c>
      <c r="L72" s="102"/>
      <c r="M72" s="31"/>
    </row>
    <row r="73" spans="1:13" ht="9" customHeight="1" x14ac:dyDescent="0.2">
      <c r="F73" s="140"/>
      <c r="G73" s="281"/>
      <c r="H73" s="281"/>
      <c r="I73" s="281"/>
      <c r="J73" s="171"/>
      <c r="L73" s="102"/>
    </row>
    <row r="74" spans="1:13" s="6" customFormat="1" ht="18.75" customHeight="1" x14ac:dyDescent="0.2">
      <c r="A74" s="644" t="s">
        <v>54</v>
      </c>
      <c r="B74" s="644"/>
      <c r="C74" s="644"/>
      <c r="D74" s="644"/>
      <c r="E74" s="644"/>
      <c r="F74" s="644"/>
      <c r="G74" s="644"/>
      <c r="H74" s="644"/>
      <c r="I74" s="644"/>
      <c r="J74" s="644"/>
    </row>
    <row r="75" spans="1:13" s="6" customFormat="1" ht="3.75" customHeight="1" x14ac:dyDescent="0.2">
      <c r="A75" s="9"/>
      <c r="B75" s="9"/>
      <c r="C75" s="9"/>
      <c r="D75" s="9"/>
      <c r="E75" s="9"/>
      <c r="F75" s="188"/>
      <c r="G75" s="189"/>
      <c r="H75" s="189"/>
      <c r="I75" s="189"/>
      <c r="J75" s="190"/>
    </row>
    <row r="76" spans="1:13" s="6" customFormat="1" x14ac:dyDescent="0.2">
      <c r="A76" s="9"/>
      <c r="B76" s="191" t="s">
        <v>210</v>
      </c>
      <c r="C76" s="9"/>
      <c r="D76" s="9"/>
      <c r="E76" s="9"/>
      <c r="F76" s="88"/>
      <c r="G76" s="624"/>
      <c r="H76" s="624"/>
      <c r="I76" s="624"/>
      <c r="J76" s="624"/>
    </row>
    <row r="77" spans="1:13" s="6" customFormat="1" ht="15.6" customHeight="1" x14ac:dyDescent="0.2">
      <c r="A77" s="9"/>
      <c r="B77" s="191" t="s">
        <v>53</v>
      </c>
      <c r="C77" s="9"/>
      <c r="D77" s="9"/>
      <c r="E77" s="9"/>
      <c r="F77" s="88"/>
      <c r="G77" s="625"/>
      <c r="H77" s="625"/>
      <c r="I77" s="625"/>
      <c r="J77" s="625"/>
    </row>
    <row r="78" spans="1:13" s="6" customFormat="1" ht="15.75" x14ac:dyDescent="0.2">
      <c r="A78" s="9"/>
      <c r="B78" s="191" t="s">
        <v>56</v>
      </c>
      <c r="C78" s="9"/>
      <c r="D78" s="9"/>
      <c r="E78" s="9"/>
      <c r="F78" s="188"/>
      <c r="G78" s="189"/>
      <c r="H78" s="189"/>
      <c r="I78" s="189"/>
      <c r="J78" s="190"/>
    </row>
    <row r="79" spans="1:13" s="6" customFormat="1" ht="25.5" customHeight="1" x14ac:dyDescent="0.2">
      <c r="A79" s="9"/>
      <c r="B79" s="617" t="s">
        <v>70</v>
      </c>
      <c r="C79" s="617"/>
      <c r="D79" s="617"/>
      <c r="E79" s="617"/>
      <c r="F79" s="617"/>
      <c r="G79" s="617"/>
      <c r="H79" s="617"/>
      <c r="I79" s="617"/>
      <c r="J79" s="617"/>
    </row>
    <row r="80" spans="1:13" s="6" customFormat="1" ht="15.75" customHeight="1" x14ac:dyDescent="0.2">
      <c r="A80" s="9"/>
      <c r="B80" s="191" t="s">
        <v>67</v>
      </c>
      <c r="C80" s="9"/>
      <c r="D80" s="9"/>
      <c r="E80" s="9"/>
      <c r="F80" s="188"/>
      <c r="G80" s="189"/>
    </row>
    <row r="81" spans="1:255" s="6" customFormat="1" ht="21" customHeight="1" x14ac:dyDescent="0.2">
      <c r="A81" s="5"/>
      <c r="B81" s="646" t="s">
        <v>68</v>
      </c>
      <c r="C81" s="646"/>
      <c r="D81" s="646"/>
      <c r="E81" s="646"/>
      <c r="F81" s="646"/>
      <c r="G81" s="646"/>
      <c r="H81" s="646"/>
      <c r="I81" s="646"/>
      <c r="J81" s="646"/>
      <c r="K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72"/>
      <c r="AZ81" s="172"/>
      <c r="BA81" s="172"/>
      <c r="BB81" s="172"/>
      <c r="BC81" s="172"/>
      <c r="BD81" s="172"/>
      <c r="BE81" s="172"/>
      <c r="BF81" s="172"/>
      <c r="BG81" s="172"/>
      <c r="BH81" s="172"/>
      <c r="BI81" s="172"/>
      <c r="BJ81" s="172"/>
      <c r="BK81" s="172"/>
      <c r="BL81" s="172"/>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row>
    <row r="82" spans="1:255" s="105" customFormat="1" x14ac:dyDescent="0.2">
      <c r="A82" s="31"/>
      <c r="B82" s="31"/>
      <c r="C82" s="31"/>
      <c r="D82" s="31"/>
      <c r="E82" s="31"/>
      <c r="F82" s="140"/>
      <c r="G82" s="140"/>
      <c r="H82" s="31"/>
      <c r="I82" s="31"/>
      <c r="J82" s="140"/>
      <c r="K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c r="HG82" s="102"/>
      <c r="HH82" s="102"/>
      <c r="HI82" s="102"/>
      <c r="HJ82" s="102"/>
      <c r="HK82" s="102"/>
      <c r="HL82" s="102"/>
      <c r="HM82" s="102"/>
      <c r="HN82" s="102"/>
      <c r="HO82" s="102"/>
      <c r="HP82" s="102"/>
      <c r="HQ82" s="102"/>
      <c r="HR82" s="102"/>
      <c r="HS82" s="102"/>
      <c r="HT82" s="102"/>
      <c r="HU82" s="102"/>
      <c r="HV82" s="102"/>
      <c r="HW82" s="102"/>
      <c r="HX82" s="102"/>
      <c r="HY82" s="102"/>
      <c r="HZ82" s="102"/>
      <c r="IA82" s="102"/>
      <c r="IB82" s="102"/>
      <c r="IC82" s="102"/>
      <c r="ID82" s="102"/>
      <c r="IE82" s="102"/>
      <c r="IF82" s="102"/>
      <c r="IG82" s="102"/>
      <c r="IH82" s="102"/>
      <c r="II82" s="102"/>
      <c r="IJ82" s="102"/>
      <c r="IK82" s="102"/>
      <c r="IL82" s="102"/>
      <c r="IM82" s="102"/>
      <c r="IN82" s="102"/>
      <c r="IO82" s="102"/>
      <c r="IP82" s="102"/>
      <c r="IQ82" s="102"/>
      <c r="IR82" s="102"/>
      <c r="IS82" s="102"/>
      <c r="IT82" s="102"/>
      <c r="IU82" s="102"/>
    </row>
    <row r="83" spans="1:255" s="318" customFormat="1" ht="27.75" hidden="1" customHeight="1" x14ac:dyDescent="0.2">
      <c r="A83" s="674" t="str">
        <f>IF('VN 2025'!$A$115="","",'VN 2025'!$A$115)</f>
        <v/>
      </c>
      <c r="B83" s="674"/>
      <c r="C83" s="674"/>
      <c r="D83" s="49"/>
      <c r="E83" s="49"/>
      <c r="F83" s="674"/>
      <c r="G83" s="674"/>
      <c r="H83" s="674"/>
      <c r="I83" s="674"/>
      <c r="J83" s="674"/>
      <c r="K83" s="331"/>
      <c r="M83" s="331"/>
    </row>
    <row r="84" spans="1:255" s="318" customFormat="1" ht="11.25" hidden="1" x14ac:dyDescent="0.2">
      <c r="A84" s="601" t="s">
        <v>24</v>
      </c>
      <c r="B84" s="601"/>
      <c r="C84" s="601"/>
      <c r="D84" s="332"/>
      <c r="E84" s="332"/>
      <c r="F84" s="601" t="s">
        <v>3</v>
      </c>
      <c r="G84" s="601"/>
      <c r="H84" s="601"/>
      <c r="I84" s="601"/>
      <c r="J84" s="601"/>
      <c r="K84" s="333"/>
      <c r="M84" s="333"/>
    </row>
    <row r="85" spans="1:255" s="101" customFormat="1" ht="15.6" customHeight="1" x14ac:dyDescent="0.2">
      <c r="A85" s="31"/>
      <c r="B85" s="31"/>
      <c r="C85" s="31"/>
      <c r="D85" s="31"/>
      <c r="E85" s="31"/>
      <c r="F85" s="31"/>
      <c r="G85" s="31"/>
      <c r="H85" s="31"/>
      <c r="I85" s="31"/>
      <c r="J85" s="31"/>
      <c r="K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c r="CS85" s="102"/>
      <c r="CT85" s="102"/>
      <c r="CU85" s="102"/>
      <c r="CV85" s="102"/>
      <c r="CW85" s="102"/>
      <c r="CX85" s="102"/>
      <c r="CY85" s="102"/>
      <c r="CZ85" s="102"/>
      <c r="DA85" s="102"/>
      <c r="DB85" s="102"/>
      <c r="DC85" s="102"/>
      <c r="DD85" s="102"/>
      <c r="DE85" s="102"/>
      <c r="DF85" s="102"/>
      <c r="DG85" s="102"/>
      <c r="DH85" s="102"/>
      <c r="DI85" s="102"/>
      <c r="DJ85" s="102"/>
      <c r="DK85" s="102"/>
      <c r="DL85" s="102"/>
      <c r="DM85" s="102"/>
      <c r="DN85" s="102"/>
      <c r="DO85" s="102"/>
      <c r="DP85" s="102"/>
      <c r="DQ85" s="102"/>
      <c r="DR85" s="102"/>
      <c r="DS85" s="102"/>
      <c r="DT85" s="102"/>
      <c r="DU85" s="102"/>
      <c r="DV85" s="102"/>
      <c r="DW85" s="102"/>
      <c r="DX85" s="102"/>
      <c r="DY85" s="102"/>
      <c r="DZ85" s="102"/>
      <c r="EA85" s="102"/>
      <c r="EB85" s="102"/>
      <c r="EC85" s="102"/>
      <c r="ED85" s="102"/>
      <c r="EE85" s="102"/>
      <c r="EF85" s="102"/>
      <c r="EG85" s="102"/>
      <c r="EH85" s="102"/>
      <c r="EI85" s="102"/>
      <c r="EJ85" s="102"/>
      <c r="EK85" s="102"/>
      <c r="EL85" s="102"/>
      <c r="EM85" s="102"/>
      <c r="EN85" s="102"/>
      <c r="EO85" s="102"/>
      <c r="EP85" s="102"/>
      <c r="EQ85" s="102"/>
      <c r="ER85" s="102"/>
      <c r="ES85" s="102"/>
      <c r="ET85" s="102"/>
      <c r="EU85" s="102"/>
      <c r="EV85" s="102"/>
      <c r="EW85" s="102"/>
      <c r="EX85" s="102"/>
      <c r="EY85" s="102"/>
      <c r="EZ85" s="102"/>
      <c r="FA85" s="102"/>
      <c r="FB85" s="102"/>
      <c r="FC85" s="102"/>
      <c r="FD85" s="102"/>
      <c r="FE85" s="102"/>
      <c r="FF85" s="102"/>
      <c r="FG85" s="102"/>
      <c r="FH85" s="102"/>
      <c r="FI85" s="102"/>
      <c r="FJ85" s="102"/>
      <c r="FK85" s="102"/>
      <c r="FL85" s="102"/>
      <c r="FM85" s="102"/>
      <c r="FN85" s="102"/>
      <c r="FO85" s="102"/>
      <c r="FP85" s="102"/>
      <c r="FQ85" s="102"/>
      <c r="FR85" s="102"/>
      <c r="FS85" s="102"/>
      <c r="FT85" s="102"/>
      <c r="FU85" s="102"/>
      <c r="FV85" s="102"/>
      <c r="FW85" s="102"/>
      <c r="FX85" s="102"/>
      <c r="FY85" s="102"/>
      <c r="FZ85" s="102"/>
      <c r="GA85" s="102"/>
      <c r="GB85" s="102"/>
      <c r="GC85" s="102"/>
      <c r="GD85" s="102"/>
      <c r="GE85" s="102"/>
      <c r="GF85" s="102"/>
      <c r="GG85" s="102"/>
      <c r="GH85" s="102"/>
      <c r="GI85" s="102"/>
      <c r="GJ85" s="102"/>
      <c r="GK85" s="102"/>
      <c r="GL85" s="102"/>
      <c r="GM85" s="102"/>
      <c r="GN85" s="102"/>
      <c r="GO85" s="102"/>
      <c r="GP85" s="102"/>
      <c r="GQ85" s="102"/>
      <c r="GR85" s="102"/>
      <c r="GS85" s="102"/>
      <c r="GT85" s="102"/>
      <c r="GU85" s="102"/>
      <c r="GV85" s="102"/>
      <c r="GW85" s="102"/>
      <c r="GX85" s="102"/>
      <c r="GY85" s="102"/>
      <c r="GZ85" s="102"/>
      <c r="HA85" s="102"/>
      <c r="HB85" s="102"/>
      <c r="HC85" s="102"/>
      <c r="HD85" s="102"/>
      <c r="HE85" s="102"/>
      <c r="HF85" s="102"/>
      <c r="HG85" s="102"/>
      <c r="HH85" s="102"/>
      <c r="HI85" s="102"/>
      <c r="HJ85" s="102"/>
      <c r="HK85" s="102"/>
      <c r="HL85" s="102"/>
      <c r="HM85" s="102"/>
      <c r="HN85" s="102"/>
      <c r="HO85" s="102"/>
      <c r="HP85" s="102"/>
      <c r="HQ85" s="102"/>
      <c r="HR85" s="102"/>
      <c r="HS85" s="102"/>
      <c r="HT85" s="102"/>
      <c r="HU85" s="102"/>
      <c r="HV85" s="102"/>
      <c r="HW85" s="102"/>
      <c r="HX85" s="102"/>
      <c r="HY85" s="102"/>
      <c r="HZ85" s="102"/>
      <c r="IA85" s="102"/>
      <c r="IB85" s="102"/>
      <c r="IC85" s="102"/>
      <c r="ID85" s="102"/>
      <c r="IE85" s="102"/>
      <c r="IF85" s="102"/>
      <c r="IG85" s="102"/>
      <c r="IH85" s="102"/>
      <c r="II85" s="102"/>
      <c r="IJ85" s="102"/>
      <c r="IK85" s="102"/>
      <c r="IL85" s="102"/>
      <c r="IM85" s="102"/>
      <c r="IN85" s="102"/>
      <c r="IO85" s="102"/>
      <c r="IP85" s="102"/>
      <c r="IQ85" s="102"/>
      <c r="IR85" s="102"/>
      <c r="IS85" s="102"/>
      <c r="IT85" s="102"/>
      <c r="IU85" s="102"/>
    </row>
    <row r="86" spans="1:255" x14ac:dyDescent="0.2">
      <c r="L86" s="102"/>
    </row>
    <row r="87" spans="1:255" ht="25.5" customHeight="1" x14ac:dyDescent="0.2">
      <c r="L87" s="102"/>
    </row>
    <row r="102" spans="12:12" x14ac:dyDescent="0.2">
      <c r="L102" s="102"/>
    </row>
    <row r="103" spans="12:12" x14ac:dyDescent="0.2">
      <c r="L103" s="102"/>
    </row>
    <row r="105" spans="12:12" x14ac:dyDescent="0.2">
      <c r="L105" s="102"/>
    </row>
    <row r="106" spans="12:12" x14ac:dyDescent="0.2">
      <c r="L106" s="102"/>
    </row>
    <row r="107" spans="12:12" x14ac:dyDescent="0.2">
      <c r="L107" s="102"/>
    </row>
    <row r="108" spans="12:12" x14ac:dyDescent="0.2">
      <c r="L108" s="102"/>
    </row>
  </sheetData>
  <sheetProtection sheet="1" objects="1" scenarios="1"/>
  <mergeCells count="70">
    <mergeCell ref="J50:J51"/>
    <mergeCell ref="A69:I69"/>
    <mergeCell ref="A84:C84"/>
    <mergeCell ref="F84:J84"/>
    <mergeCell ref="A74:J74"/>
    <mergeCell ref="G76:J76"/>
    <mergeCell ref="G77:J77"/>
    <mergeCell ref="B79:J79"/>
    <mergeCell ref="B81:J81"/>
    <mergeCell ref="A83:C83"/>
    <mergeCell ref="F83:J83"/>
    <mergeCell ref="A70:G72"/>
    <mergeCell ref="H70:I70"/>
    <mergeCell ref="H72:I72"/>
    <mergeCell ref="F21:G21"/>
    <mergeCell ref="H21:H22"/>
    <mergeCell ref="I21:I22"/>
    <mergeCell ref="F50:G50"/>
    <mergeCell ref="H50:H51"/>
    <mergeCell ref="I50:I51"/>
    <mergeCell ref="H39:H40"/>
    <mergeCell ref="I39:I40"/>
    <mergeCell ref="H46:I46"/>
    <mergeCell ref="D26:E26"/>
    <mergeCell ref="D27:E27"/>
    <mergeCell ref="D34:E34"/>
    <mergeCell ref="D35:E35"/>
    <mergeCell ref="D28:E28"/>
    <mergeCell ref="D29:E29"/>
    <mergeCell ref="D30:E30"/>
    <mergeCell ref="D31:E31"/>
    <mergeCell ref="D32:E32"/>
    <mergeCell ref="D33:E33"/>
    <mergeCell ref="J11:J12"/>
    <mergeCell ref="H18:I18"/>
    <mergeCell ref="J21:J22"/>
    <mergeCell ref="H36:I36"/>
    <mergeCell ref="A50:A51"/>
    <mergeCell ref="B50:B51"/>
    <mergeCell ref="C50:C51"/>
    <mergeCell ref="D50:D51"/>
    <mergeCell ref="E50:E51"/>
    <mergeCell ref="A21:A22"/>
    <mergeCell ref="B21:B22"/>
    <mergeCell ref="C21:C22"/>
    <mergeCell ref="D21:E22"/>
    <mergeCell ref="D23:E23"/>
    <mergeCell ref="D24:E24"/>
    <mergeCell ref="D25:E25"/>
    <mergeCell ref="A1:J1"/>
    <mergeCell ref="A2:J2"/>
    <mergeCell ref="B4:G4"/>
    <mergeCell ref="I4:J4"/>
    <mergeCell ref="A6:J6"/>
    <mergeCell ref="A8:K8"/>
    <mergeCell ref="J39:J40"/>
    <mergeCell ref="D39:D40"/>
    <mergeCell ref="E39:E40"/>
    <mergeCell ref="A39:A40"/>
    <mergeCell ref="B39:B40"/>
    <mergeCell ref="C39:C40"/>
    <mergeCell ref="F39:G39"/>
    <mergeCell ref="A11:A12"/>
    <mergeCell ref="B11:B12"/>
    <mergeCell ref="C11:C12"/>
    <mergeCell ref="D11:D12"/>
    <mergeCell ref="E11:E12"/>
    <mergeCell ref="F11:G11"/>
    <mergeCell ref="H11:H12"/>
    <mergeCell ref="I11:I12"/>
  </mergeCells>
  <conditionalFormatting sqref="R83">
    <cfRule type="cellIs" dxfId="14" priority="1" stopIfTrue="1" operator="equal">
      <formula>0</formula>
    </cfRule>
  </conditionalFormatting>
  <dataValidations xWindow="459" yWindow="678" count="4">
    <dataValidation type="list" allowBlank="1" showInputMessage="1" showErrorMessage="1" sqref="C23:C35" xr:uid="{00000000-0002-0000-0400-000000000000}">
      <formula1>"Erzieher*in,Kinderpfleger*in / Soz.päd. Assistenz"</formula1>
    </dataValidation>
    <dataValidation type="list" allowBlank="1" showInputMessage="1" showErrorMessage="1" sqref="D23:E35" xr:uid="{00000000-0002-0000-0400-000001000000}">
      <formula1>"Stufe 1, Stufe 2, Stufe 3"</formula1>
    </dataValidation>
    <dataValidation type="list" allowBlank="1" showInputMessage="1" showErrorMessage="1" sqref="B23:B35" xr:uid="{1D51BC25-F4B8-4438-B3A4-5893FCC0F299}">
      <formula1>"PiA,Kita Direkteinstieg,Duale Studenten"</formula1>
    </dataValidation>
    <dataValidation type="date" allowBlank="1" showInputMessage="1" showErrorMessage="1" error="Das von Ihnen eingegebene Datum liegt außerhalb des gültigen Zeitraums. Der Beschäftigungszeitraum muss zwischen dem 01.01.2025 und dem 31.12.2025 befinden " prompt="Der Beschäftigungszeitraum muss sich zwischen dem 01.01.2025 und dem 31.12.2025 befinden" sqref="F13:G17 F23:G35 F41:G45 F52:F68 G53:G68 G52" xr:uid="{C22A1C91-B349-4E19-A5DF-EA374DC9C56B}">
      <formula1>45658</formula1>
      <formula2>46022</formula2>
    </dataValidation>
  </dataValidations>
  <pageMargins left="0.70866141732283472" right="0.70866141732283472" top="0.78740157480314965" bottom="0.78740157480314965" header="0.31496062992125984" footer="0.31496062992125984"/>
  <pageSetup paperSize="9" scale="65" orientation="portrait" r:id="rId1"/>
  <rowBreaks count="1" manualBreakCount="1">
    <brk id="4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97281" r:id="rId4" name="Check Box 1">
              <controlPr defaultSize="0" autoFill="0" autoLine="0" autoPict="0">
                <anchor moveWithCells="1" sizeWithCells="1">
                  <from>
                    <xdr:col>1</xdr:col>
                    <xdr:colOff>0</xdr:colOff>
                    <xdr:row>75</xdr:row>
                    <xdr:rowOff>0</xdr:rowOff>
                  </from>
                  <to>
                    <xdr:col>1</xdr:col>
                    <xdr:colOff>19050</xdr:colOff>
                    <xdr:row>76</xdr:row>
                    <xdr:rowOff>38100</xdr:rowOff>
                  </to>
                </anchor>
              </controlPr>
            </control>
          </mc:Choice>
        </mc:AlternateContent>
        <mc:AlternateContent xmlns:mc="http://schemas.openxmlformats.org/markup-compatibility/2006">
          <mc:Choice Requires="x14">
            <control shapeId="97282" r:id="rId5" name="Check Box 2">
              <controlPr defaultSize="0" autoFill="0" autoLine="0" autoPict="0">
                <anchor moveWithCells="1" sizeWithCells="1">
                  <from>
                    <xdr:col>1</xdr:col>
                    <xdr:colOff>0</xdr:colOff>
                    <xdr:row>76</xdr:row>
                    <xdr:rowOff>171450</xdr:rowOff>
                  </from>
                  <to>
                    <xdr:col>1</xdr:col>
                    <xdr:colOff>19050</xdr:colOff>
                    <xdr:row>78</xdr:row>
                    <xdr:rowOff>9525</xdr:rowOff>
                  </to>
                </anchor>
              </controlPr>
            </control>
          </mc:Choice>
        </mc:AlternateContent>
        <mc:AlternateContent xmlns:mc="http://schemas.openxmlformats.org/markup-compatibility/2006">
          <mc:Choice Requires="x14">
            <control shapeId="97283" r:id="rId6" name="Check Box 3">
              <controlPr defaultSize="0" autoFill="0" autoLine="0" autoPict="0">
                <anchor moveWithCells="1" sizeWithCells="1">
                  <from>
                    <xdr:col>1</xdr:col>
                    <xdr:colOff>0</xdr:colOff>
                    <xdr:row>77</xdr:row>
                    <xdr:rowOff>161925</xdr:rowOff>
                  </from>
                  <to>
                    <xdr:col>1</xdr:col>
                    <xdr:colOff>19050</xdr:colOff>
                    <xdr:row>78</xdr:row>
                    <xdr:rowOff>200025</xdr:rowOff>
                  </to>
                </anchor>
              </controlPr>
            </control>
          </mc:Choice>
        </mc:AlternateContent>
        <mc:AlternateContent xmlns:mc="http://schemas.openxmlformats.org/markup-compatibility/2006">
          <mc:Choice Requires="x14">
            <control shapeId="97284" r:id="rId7" name="Check Box 4">
              <controlPr defaultSize="0" autoFill="0" autoLine="0" autoPict="0">
                <anchor moveWithCells="1" sizeWithCells="1">
                  <from>
                    <xdr:col>1</xdr:col>
                    <xdr:colOff>0</xdr:colOff>
                    <xdr:row>78</xdr:row>
                    <xdr:rowOff>285750</xdr:rowOff>
                  </from>
                  <to>
                    <xdr:col>1</xdr:col>
                    <xdr:colOff>19050</xdr:colOff>
                    <xdr:row>80</xdr:row>
                    <xdr:rowOff>0</xdr:rowOff>
                  </to>
                </anchor>
              </controlPr>
            </control>
          </mc:Choice>
        </mc:AlternateContent>
        <mc:AlternateContent xmlns:mc="http://schemas.openxmlformats.org/markup-compatibility/2006">
          <mc:Choice Requires="x14">
            <control shapeId="97285" r:id="rId8" name="Check Box 5">
              <controlPr defaultSize="0" autoFill="0" autoLine="0" autoPict="0">
                <anchor moveWithCells="1" sizeWithCells="1">
                  <from>
                    <xdr:col>1</xdr:col>
                    <xdr:colOff>0</xdr:colOff>
                    <xdr:row>75</xdr:row>
                    <xdr:rowOff>180975</xdr:rowOff>
                  </from>
                  <to>
                    <xdr:col>1</xdr:col>
                    <xdr:colOff>19050</xdr:colOff>
                    <xdr:row>77</xdr:row>
                    <xdr:rowOff>28575</xdr:rowOff>
                  </to>
                </anchor>
              </controlPr>
            </control>
          </mc:Choice>
        </mc:AlternateContent>
        <mc:AlternateContent xmlns:mc="http://schemas.openxmlformats.org/markup-compatibility/2006">
          <mc:Choice Requires="x14">
            <control shapeId="97290" r:id="rId9" name="Check Box 10">
              <controlPr defaultSize="0" autoFill="0" autoLine="0" autoPict="0">
                <anchor moveWithCells="1">
                  <from>
                    <xdr:col>0</xdr:col>
                    <xdr:colOff>1085850</xdr:colOff>
                    <xdr:row>74</xdr:row>
                    <xdr:rowOff>28575</xdr:rowOff>
                  </from>
                  <to>
                    <xdr:col>1</xdr:col>
                    <xdr:colOff>95250</xdr:colOff>
                    <xdr:row>76</xdr:row>
                    <xdr:rowOff>19050</xdr:rowOff>
                  </to>
                </anchor>
              </controlPr>
            </control>
          </mc:Choice>
        </mc:AlternateContent>
        <mc:AlternateContent xmlns:mc="http://schemas.openxmlformats.org/markup-compatibility/2006">
          <mc:Choice Requires="x14">
            <control shapeId="97291" r:id="rId10" name="Check Box 11">
              <controlPr defaultSize="0" autoFill="0" autoLine="0" autoPict="0">
                <anchor moveWithCells="1">
                  <from>
                    <xdr:col>0</xdr:col>
                    <xdr:colOff>1085850</xdr:colOff>
                    <xdr:row>75</xdr:row>
                    <xdr:rowOff>171450</xdr:rowOff>
                  </from>
                  <to>
                    <xdr:col>1</xdr:col>
                    <xdr:colOff>95250</xdr:colOff>
                    <xdr:row>77</xdr:row>
                    <xdr:rowOff>19050</xdr:rowOff>
                  </to>
                </anchor>
              </controlPr>
            </control>
          </mc:Choice>
        </mc:AlternateContent>
        <mc:AlternateContent xmlns:mc="http://schemas.openxmlformats.org/markup-compatibility/2006">
          <mc:Choice Requires="x14">
            <control shapeId="97293" r:id="rId11" name="Check Box 13">
              <controlPr defaultSize="0" autoFill="0" autoLine="0" autoPict="0">
                <anchor moveWithCells="1">
                  <from>
                    <xdr:col>0</xdr:col>
                    <xdr:colOff>1085850</xdr:colOff>
                    <xdr:row>76</xdr:row>
                    <xdr:rowOff>180975</xdr:rowOff>
                  </from>
                  <to>
                    <xdr:col>1</xdr:col>
                    <xdr:colOff>95250</xdr:colOff>
                    <xdr:row>78</xdr:row>
                    <xdr:rowOff>19050</xdr:rowOff>
                  </to>
                </anchor>
              </controlPr>
            </control>
          </mc:Choice>
        </mc:AlternateContent>
        <mc:AlternateContent xmlns:mc="http://schemas.openxmlformats.org/markup-compatibility/2006">
          <mc:Choice Requires="x14">
            <control shapeId="97294" r:id="rId12" name="Check Box 14">
              <controlPr defaultSize="0" autoFill="0" autoLine="0" autoPict="0">
                <anchor moveWithCells="1">
                  <from>
                    <xdr:col>0</xdr:col>
                    <xdr:colOff>1085850</xdr:colOff>
                    <xdr:row>77</xdr:row>
                    <xdr:rowOff>190500</xdr:rowOff>
                  </from>
                  <to>
                    <xdr:col>1</xdr:col>
                    <xdr:colOff>95250</xdr:colOff>
                    <xdr:row>78</xdr:row>
                    <xdr:rowOff>219075</xdr:rowOff>
                  </to>
                </anchor>
              </controlPr>
            </control>
          </mc:Choice>
        </mc:AlternateContent>
        <mc:AlternateContent xmlns:mc="http://schemas.openxmlformats.org/markup-compatibility/2006">
          <mc:Choice Requires="x14">
            <control shapeId="97295" r:id="rId13" name="Check Box 15">
              <controlPr defaultSize="0" autoFill="0" autoLine="0" autoPict="0">
                <anchor moveWithCells="1">
                  <from>
                    <xdr:col>0</xdr:col>
                    <xdr:colOff>1085850</xdr:colOff>
                    <xdr:row>78</xdr:row>
                    <xdr:rowOff>304800</xdr:rowOff>
                  </from>
                  <to>
                    <xdr:col>1</xdr:col>
                    <xdr:colOff>95250</xdr:colOff>
                    <xdr:row>80</xdr:row>
                    <xdr:rowOff>9525</xdr:rowOff>
                  </to>
                </anchor>
              </controlPr>
            </control>
          </mc:Choice>
        </mc:AlternateContent>
        <mc:AlternateContent xmlns:mc="http://schemas.openxmlformats.org/markup-compatibility/2006">
          <mc:Choice Requires="x14">
            <control shapeId="97296" r:id="rId14" name="Check Box 16">
              <controlPr defaultSize="0" autoFill="0" autoLine="0" autoPict="0">
                <anchor moveWithCells="1">
                  <from>
                    <xdr:col>0</xdr:col>
                    <xdr:colOff>38100</xdr:colOff>
                    <xdr:row>7</xdr:row>
                    <xdr:rowOff>85725</xdr:rowOff>
                  </from>
                  <to>
                    <xdr:col>0</xdr:col>
                    <xdr:colOff>333375</xdr:colOff>
                    <xdr:row>7</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53"/>
  <sheetViews>
    <sheetView showZeros="0" view="pageBreakPreview" zoomScaleNormal="100" zoomScaleSheetLayoutView="100" workbookViewId="0">
      <selection activeCell="J10" sqref="J10"/>
    </sheetView>
  </sheetViews>
  <sheetFormatPr baseColWidth="10" defaultColWidth="11.42578125" defaultRowHeight="15" x14ac:dyDescent="0.2"/>
  <cols>
    <col min="1" max="1" width="19.28515625" style="31" customWidth="1"/>
    <col min="2" max="2" width="14.7109375" style="31" customWidth="1"/>
    <col min="3" max="3" width="11.140625" style="31" customWidth="1"/>
    <col min="4" max="4" width="5.5703125" style="31" customWidth="1"/>
    <col min="5" max="5" width="5.28515625" style="31" customWidth="1"/>
    <col min="6" max="7" width="8.85546875" style="31" customWidth="1"/>
    <col min="8" max="8" width="10.7109375" style="31" customWidth="1"/>
    <col min="9" max="9" width="9.42578125" style="31" customWidth="1"/>
    <col min="10" max="10" width="14.7109375" style="31" customWidth="1"/>
    <col min="11" max="16384" width="11.42578125" style="102"/>
  </cols>
  <sheetData>
    <row r="1" spans="1:17" x14ac:dyDescent="0.2">
      <c r="A1" s="599" t="s">
        <v>257</v>
      </c>
      <c r="B1" s="706"/>
      <c r="C1" s="706"/>
      <c r="D1" s="706"/>
      <c r="E1" s="706"/>
      <c r="F1" s="706"/>
      <c r="G1" s="706"/>
      <c r="H1" s="706"/>
      <c r="I1" s="706"/>
      <c r="J1" s="706"/>
    </row>
    <row r="2" spans="1:17" ht="18" customHeight="1" x14ac:dyDescent="0.2">
      <c r="A2" s="600" t="s">
        <v>258</v>
      </c>
      <c r="B2" s="600"/>
      <c r="C2" s="600"/>
      <c r="D2" s="600"/>
      <c r="E2" s="600"/>
      <c r="F2" s="600"/>
      <c r="G2" s="600"/>
      <c r="H2" s="600"/>
      <c r="I2" s="600"/>
      <c r="J2" s="600"/>
    </row>
    <row r="3" spans="1:17" s="105" customFormat="1" ht="12" customHeight="1" x14ac:dyDescent="0.2">
      <c r="A3" s="104"/>
      <c r="B3" s="104"/>
      <c r="C3" s="104"/>
      <c r="D3" s="104"/>
      <c r="E3" s="104"/>
      <c r="F3" s="104"/>
      <c r="G3" s="33"/>
      <c r="H3" s="33"/>
      <c r="I3" s="33"/>
      <c r="J3" s="33"/>
    </row>
    <row r="4" spans="1:17" ht="23.25" customHeight="1" x14ac:dyDescent="0.2">
      <c r="A4" s="49" t="s">
        <v>37</v>
      </c>
      <c r="B4" s="657" t="str">
        <f>IF('VN 2025'!$C$4="","",'VN 2025'!$C$4)</f>
        <v/>
      </c>
      <c r="C4" s="657"/>
      <c r="D4" s="657"/>
      <c r="E4" s="657"/>
      <c r="F4" s="657"/>
      <c r="G4" s="657"/>
      <c r="H4" s="334" t="s">
        <v>4</v>
      </c>
      <c r="I4" s="658" t="str">
        <f>IF('VN 2025'!$C$8="","",'VN 2025'!$C$8)</f>
        <v/>
      </c>
      <c r="J4" s="658"/>
      <c r="P4" s="101"/>
      <c r="Q4" s="101"/>
    </row>
    <row r="5" spans="1:17" s="21" customFormat="1" ht="19.5" customHeight="1" x14ac:dyDescent="0.2">
      <c r="A5" s="284"/>
      <c r="B5" s="34"/>
      <c r="C5" s="32"/>
      <c r="D5" s="32"/>
      <c r="E5" s="32"/>
      <c r="F5" s="32"/>
      <c r="G5" s="162"/>
    </row>
    <row r="6" spans="1:17" s="106" customFormat="1" ht="46.5" customHeight="1" x14ac:dyDescent="0.2">
      <c r="A6" s="626" t="s">
        <v>55</v>
      </c>
      <c r="B6" s="626" t="s">
        <v>124</v>
      </c>
      <c r="C6" s="626" t="s">
        <v>36</v>
      </c>
      <c r="D6" s="626" t="s">
        <v>107</v>
      </c>
      <c r="E6" s="626" t="s">
        <v>108</v>
      </c>
      <c r="F6" s="655" t="s">
        <v>220</v>
      </c>
      <c r="G6" s="656"/>
      <c r="H6" s="630" t="s">
        <v>123</v>
      </c>
      <c r="I6" s="626" t="s">
        <v>188</v>
      </c>
      <c r="J6" s="632" t="s">
        <v>94</v>
      </c>
      <c r="K6" s="650" t="s">
        <v>228</v>
      </c>
      <c r="L6" s="650" t="s">
        <v>239</v>
      </c>
      <c r="M6" s="651" t="s">
        <v>229</v>
      </c>
    </row>
    <row r="7" spans="1:17" s="106" customFormat="1" ht="18.75" customHeight="1" x14ac:dyDescent="0.2">
      <c r="A7" s="627"/>
      <c r="B7" s="627"/>
      <c r="C7" s="627"/>
      <c r="D7" s="627"/>
      <c r="E7" s="627"/>
      <c r="F7" s="91" t="s">
        <v>5</v>
      </c>
      <c r="G7" s="91" t="s">
        <v>6</v>
      </c>
      <c r="H7" s="631"/>
      <c r="I7" s="627"/>
      <c r="J7" s="633"/>
      <c r="K7" s="650"/>
      <c r="L7" s="650"/>
      <c r="M7" s="651"/>
    </row>
    <row r="8" spans="1:17" s="111" customFormat="1" ht="22.9" customHeight="1" x14ac:dyDescent="0.2">
      <c r="A8" s="164"/>
      <c r="B8" s="107"/>
      <c r="C8" s="107"/>
      <c r="D8" s="107"/>
      <c r="E8" s="107"/>
      <c r="F8" s="68"/>
      <c r="G8" s="68"/>
      <c r="H8" s="69"/>
      <c r="I8" s="165"/>
      <c r="J8" s="430"/>
      <c r="K8" s="247"/>
      <c r="L8" s="247"/>
      <c r="M8" s="251"/>
    </row>
    <row r="9" spans="1:17" s="111" customFormat="1" ht="22.9" customHeight="1" x14ac:dyDescent="0.2">
      <c r="A9" s="166"/>
      <c r="B9" s="112"/>
      <c r="C9" s="112"/>
      <c r="D9" s="112"/>
      <c r="E9" s="112"/>
      <c r="F9" s="70"/>
      <c r="G9" s="70"/>
      <c r="H9" s="72"/>
      <c r="I9" s="167"/>
      <c r="J9" s="431"/>
      <c r="K9" s="181"/>
      <c r="L9" s="181"/>
      <c r="M9" s="250"/>
    </row>
    <row r="10" spans="1:17" s="111" customFormat="1" ht="22.9" customHeight="1" x14ac:dyDescent="0.2">
      <c r="A10" s="166"/>
      <c r="B10" s="112"/>
      <c r="C10" s="112"/>
      <c r="D10" s="112"/>
      <c r="E10" s="112"/>
      <c r="F10" s="70"/>
      <c r="G10" s="70"/>
      <c r="H10" s="72"/>
      <c r="I10" s="167"/>
      <c r="J10" s="431"/>
      <c r="K10" s="248"/>
      <c r="L10" s="248"/>
      <c r="M10" s="252"/>
    </row>
    <row r="11" spans="1:17" s="111" customFormat="1" ht="22.9" customHeight="1" x14ac:dyDescent="0.2">
      <c r="A11" s="166"/>
      <c r="B11" s="112"/>
      <c r="C11" s="90"/>
      <c r="D11" s="112"/>
      <c r="E11" s="112"/>
      <c r="F11" s="70"/>
      <c r="G11" s="70"/>
      <c r="H11" s="72"/>
      <c r="I11" s="167"/>
      <c r="J11" s="431"/>
      <c r="K11" s="248"/>
      <c r="L11" s="248"/>
      <c r="M11" s="252"/>
    </row>
    <row r="12" spans="1:17" s="111" customFormat="1" ht="22.9" customHeight="1" x14ac:dyDescent="0.2">
      <c r="A12" s="166"/>
      <c r="B12" s="112"/>
      <c r="C12" s="112"/>
      <c r="D12" s="112"/>
      <c r="E12" s="112"/>
      <c r="F12" s="70"/>
      <c r="G12" s="70"/>
      <c r="H12" s="72"/>
      <c r="I12" s="167"/>
      <c r="J12" s="431"/>
      <c r="K12" s="248"/>
      <c r="L12" s="248"/>
      <c r="M12" s="252"/>
    </row>
    <row r="13" spans="1:17" s="111" customFormat="1" ht="22.9" customHeight="1" x14ac:dyDescent="0.2">
      <c r="A13" s="166"/>
      <c r="B13" s="112"/>
      <c r="C13" s="112"/>
      <c r="D13" s="112"/>
      <c r="E13" s="112"/>
      <c r="F13" s="70"/>
      <c r="G13" s="70"/>
      <c r="H13" s="72"/>
      <c r="I13" s="167"/>
      <c r="J13" s="431"/>
      <c r="K13" s="248"/>
      <c r="L13" s="248"/>
      <c r="M13" s="252"/>
    </row>
    <row r="14" spans="1:17" s="111" customFormat="1" ht="22.9" customHeight="1" x14ac:dyDescent="0.2">
      <c r="A14" s="166"/>
      <c r="B14" s="112"/>
      <c r="C14" s="112"/>
      <c r="D14" s="112"/>
      <c r="E14" s="112"/>
      <c r="F14" s="70"/>
      <c r="G14" s="70"/>
      <c r="H14" s="72"/>
      <c r="I14" s="167"/>
      <c r="J14" s="431"/>
      <c r="K14" s="248"/>
      <c r="L14" s="248"/>
      <c r="M14" s="252"/>
    </row>
    <row r="15" spans="1:17" s="111" customFormat="1" ht="22.9" customHeight="1" x14ac:dyDescent="0.2">
      <c r="A15" s="166"/>
      <c r="B15" s="112"/>
      <c r="C15" s="112"/>
      <c r="D15" s="112"/>
      <c r="E15" s="112"/>
      <c r="F15" s="70"/>
      <c r="G15" s="70"/>
      <c r="H15" s="72"/>
      <c r="I15" s="167"/>
      <c r="J15" s="431"/>
      <c r="K15" s="248"/>
      <c r="L15" s="248"/>
      <c r="M15" s="252"/>
    </row>
    <row r="16" spans="1:17" s="111" customFormat="1" ht="22.9" customHeight="1" x14ac:dyDescent="0.2">
      <c r="A16" s="166"/>
      <c r="B16" s="112"/>
      <c r="C16" s="112"/>
      <c r="D16" s="112"/>
      <c r="E16" s="112"/>
      <c r="F16" s="70"/>
      <c r="G16" s="70"/>
      <c r="H16" s="72"/>
      <c r="I16" s="167"/>
      <c r="J16" s="431"/>
      <c r="K16" s="248"/>
      <c r="L16" s="248"/>
      <c r="M16" s="252"/>
    </row>
    <row r="17" spans="1:13" s="111" customFormat="1" ht="22.9" customHeight="1" x14ac:dyDescent="0.2">
      <c r="A17" s="166"/>
      <c r="B17" s="112"/>
      <c r="C17" s="90"/>
      <c r="D17" s="112"/>
      <c r="E17" s="112"/>
      <c r="F17" s="70"/>
      <c r="G17" s="70"/>
      <c r="H17" s="72"/>
      <c r="I17" s="167"/>
      <c r="J17" s="431"/>
      <c r="K17" s="248"/>
      <c r="L17" s="248"/>
      <c r="M17" s="252"/>
    </row>
    <row r="18" spans="1:13" s="111" customFormat="1" ht="22.9" customHeight="1" x14ac:dyDescent="0.2">
      <c r="A18" s="166"/>
      <c r="B18" s="112"/>
      <c r="C18" s="112"/>
      <c r="D18" s="112"/>
      <c r="E18" s="112"/>
      <c r="F18" s="70"/>
      <c r="G18" s="70"/>
      <c r="H18" s="72"/>
      <c r="I18" s="167"/>
      <c r="J18" s="431"/>
      <c r="K18" s="248"/>
      <c r="L18" s="248"/>
      <c r="M18" s="252"/>
    </row>
    <row r="19" spans="1:13" s="111" customFormat="1" ht="22.9" customHeight="1" x14ac:dyDescent="0.2">
      <c r="A19" s="166"/>
      <c r="B19" s="112"/>
      <c r="C19" s="112"/>
      <c r="D19" s="112"/>
      <c r="E19" s="112"/>
      <c r="F19" s="70"/>
      <c r="G19" s="70"/>
      <c r="H19" s="72"/>
      <c r="I19" s="167"/>
      <c r="J19" s="431"/>
      <c r="K19" s="248"/>
      <c r="L19" s="248"/>
      <c r="M19" s="252"/>
    </row>
    <row r="20" spans="1:13" s="111" customFormat="1" ht="22.9" customHeight="1" x14ac:dyDescent="0.2">
      <c r="A20" s="166"/>
      <c r="B20" s="112"/>
      <c r="C20" s="112"/>
      <c r="D20" s="112"/>
      <c r="E20" s="112"/>
      <c r="F20" s="70"/>
      <c r="G20" s="70"/>
      <c r="H20" s="72"/>
      <c r="I20" s="167"/>
      <c r="J20" s="431"/>
      <c r="K20" s="248"/>
      <c r="L20" s="248"/>
      <c r="M20" s="252"/>
    </row>
    <row r="21" spans="1:13" s="111" customFormat="1" ht="22.9" customHeight="1" x14ac:dyDescent="0.2">
      <c r="A21" s="166"/>
      <c r="B21" s="112"/>
      <c r="C21" s="112"/>
      <c r="D21" s="112"/>
      <c r="E21" s="112"/>
      <c r="F21" s="70"/>
      <c r="G21" s="70"/>
      <c r="H21" s="72"/>
      <c r="I21" s="167"/>
      <c r="J21" s="431"/>
      <c r="K21" s="248"/>
      <c r="L21" s="248"/>
      <c r="M21" s="252"/>
    </row>
    <row r="22" spans="1:13" s="111" customFormat="1" ht="22.9" customHeight="1" thickBot="1" x14ac:dyDescent="0.25">
      <c r="A22" s="364"/>
      <c r="B22" s="365"/>
      <c r="C22" s="365"/>
      <c r="D22" s="365"/>
      <c r="E22" s="365"/>
      <c r="F22" s="363"/>
      <c r="G22" s="363"/>
      <c r="H22" s="366"/>
      <c r="I22" s="367"/>
      <c r="J22" s="432"/>
      <c r="K22" s="186"/>
      <c r="L22" s="186"/>
      <c r="M22" s="253"/>
    </row>
    <row r="23" spans="1:13" s="111" customFormat="1" ht="24.75" customHeight="1" thickBot="1" x14ac:dyDescent="0.25">
      <c r="A23" s="679" t="s">
        <v>76</v>
      </c>
      <c r="B23" s="680"/>
      <c r="C23" s="680"/>
      <c r="D23" s="680"/>
      <c r="E23" s="680"/>
      <c r="F23" s="680"/>
      <c r="G23" s="680"/>
      <c r="H23" s="680"/>
      <c r="I23" s="681"/>
      <c r="J23" s="433"/>
    </row>
    <row r="24" spans="1:13" s="111" customFormat="1" ht="30" customHeight="1" thickBot="1" x14ac:dyDescent="0.25">
      <c r="A24" s="695"/>
      <c r="B24" s="695"/>
      <c r="C24" s="695"/>
      <c r="D24" s="695"/>
      <c r="E24" s="695"/>
      <c r="F24" s="695"/>
      <c r="G24" s="695"/>
      <c r="H24" s="682" t="s">
        <v>35</v>
      </c>
      <c r="I24" s="683"/>
      <c r="J24" s="429" t="str">
        <f>IF(J23="","Bitte BG-Beiträge angeben",SUM(J8:J23))</f>
        <v>Bitte BG-Beiträge angeben</v>
      </c>
    </row>
    <row r="25" spans="1:13" s="111" customFormat="1" ht="12" customHeight="1" x14ac:dyDescent="0.2">
      <c r="A25" s="282"/>
      <c r="B25" s="282"/>
      <c r="C25" s="282"/>
      <c r="D25" s="282"/>
      <c r="E25" s="282"/>
      <c r="F25" s="282"/>
      <c r="G25" s="282"/>
      <c r="H25" s="281"/>
      <c r="I25" s="281"/>
      <c r="J25" s="261"/>
    </row>
    <row r="26" spans="1:13" s="111" customFormat="1" ht="12" customHeight="1" x14ac:dyDescent="0.2">
      <c r="A26" s="385"/>
      <c r="B26" s="385"/>
      <c r="C26" s="385"/>
      <c r="D26" s="385"/>
      <c r="E26" s="385"/>
      <c r="F26" s="385"/>
      <c r="G26" s="385"/>
      <c r="H26" s="383"/>
      <c r="I26" s="383"/>
      <c r="J26" s="261"/>
    </row>
    <row r="27" spans="1:13" s="111" customFormat="1" ht="12" customHeight="1" x14ac:dyDescent="0.2">
      <c r="A27" s="386" t="s">
        <v>230</v>
      </c>
      <c r="B27" s="387"/>
      <c r="C27" s="387"/>
      <c r="D27" s="387"/>
      <c r="E27" s="387"/>
      <c r="F27" s="387"/>
      <c r="G27" s="382"/>
      <c r="H27" s="382"/>
      <c r="I27" s="388"/>
      <c r="J27" s="262"/>
    </row>
    <row r="28" spans="1:13" s="111" customFormat="1" ht="12" customHeight="1" x14ac:dyDescent="0.2">
      <c r="A28" s="389"/>
      <c r="B28" s="385"/>
      <c r="C28" s="385"/>
      <c r="D28" s="385"/>
      <c r="E28" s="385"/>
      <c r="F28" s="385"/>
      <c r="G28" s="383"/>
      <c r="H28" s="383"/>
      <c r="I28" s="261"/>
      <c r="J28" s="263"/>
    </row>
    <row r="29" spans="1:13" s="111" customFormat="1" ht="12" customHeight="1" x14ac:dyDescent="0.2">
      <c r="A29" s="675" t="s">
        <v>231</v>
      </c>
      <c r="B29" s="676"/>
      <c r="C29" s="677" t="s">
        <v>232</v>
      </c>
      <c r="D29" s="677"/>
      <c r="E29" s="677"/>
      <c r="F29" s="677"/>
      <c r="G29" s="675" t="s">
        <v>233</v>
      </c>
      <c r="H29" s="678"/>
      <c r="I29" s="678"/>
      <c r="J29" s="676"/>
    </row>
    <row r="30" spans="1:13" s="111" customFormat="1" ht="12" customHeight="1" x14ac:dyDescent="0.2">
      <c r="A30" s="696" t="s">
        <v>234</v>
      </c>
      <c r="B30" s="697"/>
      <c r="C30" s="698" t="s">
        <v>128</v>
      </c>
      <c r="D30" s="699"/>
      <c r="E30" s="699"/>
      <c r="F30" s="700"/>
      <c r="G30" s="698" t="s">
        <v>235</v>
      </c>
      <c r="H30" s="699"/>
      <c r="I30" s="699"/>
      <c r="J30" s="700"/>
    </row>
    <row r="31" spans="1:13" s="111" customFormat="1" ht="12" customHeight="1" x14ac:dyDescent="0.2">
      <c r="A31" s="701" t="s">
        <v>236</v>
      </c>
      <c r="B31" s="702"/>
      <c r="C31" s="703" t="s">
        <v>127</v>
      </c>
      <c r="D31" s="704"/>
      <c r="E31" s="704"/>
      <c r="F31" s="705"/>
      <c r="G31" s="684" t="s">
        <v>235</v>
      </c>
      <c r="H31" s="685"/>
      <c r="I31" s="685"/>
      <c r="J31" s="686"/>
    </row>
    <row r="32" spans="1:13" s="111" customFormat="1" ht="12" customHeight="1" x14ac:dyDescent="0.2">
      <c r="A32" s="687" t="s">
        <v>237</v>
      </c>
      <c r="B32" s="688"/>
      <c r="C32" s="689" t="s">
        <v>127</v>
      </c>
      <c r="D32" s="690"/>
      <c r="E32" s="690"/>
      <c r="F32" s="691"/>
      <c r="G32" s="692" t="s">
        <v>238</v>
      </c>
      <c r="H32" s="693"/>
      <c r="I32" s="693"/>
      <c r="J32" s="694"/>
    </row>
    <row r="33" spans="1:12" s="111" customFormat="1" ht="12" customHeight="1" x14ac:dyDescent="0.2">
      <c r="A33" s="282"/>
      <c r="B33" s="282"/>
      <c r="C33" s="282"/>
      <c r="D33" s="282"/>
      <c r="E33" s="282"/>
      <c r="F33" s="282"/>
      <c r="G33" s="282"/>
      <c r="H33" s="281"/>
      <c r="I33" s="281"/>
      <c r="J33" s="261"/>
    </row>
    <row r="34" spans="1:12" s="318" customFormat="1" ht="27.75" hidden="1" customHeight="1" x14ac:dyDescent="0.2">
      <c r="A34" s="674" t="str">
        <f>IF('VN 2025'!$A$115="","",'VN 2025'!$A$115)</f>
        <v/>
      </c>
      <c r="B34" s="674"/>
      <c r="C34" s="674"/>
      <c r="D34" s="49"/>
      <c r="E34" s="49"/>
      <c r="F34" s="674"/>
      <c r="G34" s="674"/>
      <c r="H34" s="674"/>
      <c r="I34" s="674"/>
      <c r="J34" s="674"/>
      <c r="K34" s="331"/>
      <c r="L34" s="331"/>
    </row>
    <row r="35" spans="1:12" s="318" customFormat="1" ht="12.75" hidden="1" customHeight="1" x14ac:dyDescent="0.2">
      <c r="A35" s="601" t="s">
        <v>24</v>
      </c>
      <c r="B35" s="601"/>
      <c r="C35" s="601"/>
      <c r="D35" s="332"/>
      <c r="E35" s="332"/>
      <c r="F35" s="593" t="s">
        <v>3</v>
      </c>
      <c r="G35" s="593"/>
      <c r="H35" s="593"/>
      <c r="I35" s="593"/>
      <c r="J35" s="593"/>
      <c r="K35" s="333"/>
      <c r="L35" s="333"/>
    </row>
    <row r="53" ht="39" customHeight="1" x14ac:dyDescent="0.2"/>
  </sheetData>
  <sheetProtection sheet="1" formatCells="0"/>
  <mergeCells count="35">
    <mergeCell ref="A1:J1"/>
    <mergeCell ref="F6:G6"/>
    <mergeCell ref="H6:H7"/>
    <mergeCell ref="J6:J7"/>
    <mergeCell ref="A6:A7"/>
    <mergeCell ref="E6:E7"/>
    <mergeCell ref="A2:J2"/>
    <mergeCell ref="B6:B7"/>
    <mergeCell ref="I4:J4"/>
    <mergeCell ref="B4:G4"/>
    <mergeCell ref="C6:C7"/>
    <mergeCell ref="D6:D7"/>
    <mergeCell ref="A24:G24"/>
    <mergeCell ref="A34:C34"/>
    <mergeCell ref="A30:B30"/>
    <mergeCell ref="C30:F30"/>
    <mergeCell ref="G30:J30"/>
    <mergeCell ref="A31:B31"/>
    <mergeCell ref="C31:F31"/>
    <mergeCell ref="M6:M7"/>
    <mergeCell ref="A29:B29"/>
    <mergeCell ref="C29:F29"/>
    <mergeCell ref="G29:J29"/>
    <mergeCell ref="F35:J35"/>
    <mergeCell ref="F34:J34"/>
    <mergeCell ref="A23:I23"/>
    <mergeCell ref="I6:I7"/>
    <mergeCell ref="H24:I24"/>
    <mergeCell ref="G31:J31"/>
    <mergeCell ref="A32:B32"/>
    <mergeCell ref="C32:F32"/>
    <mergeCell ref="G32:J32"/>
    <mergeCell ref="L6:L7"/>
    <mergeCell ref="K6:K7"/>
    <mergeCell ref="A35:C35"/>
  </mergeCells>
  <phoneticPr fontId="0" type="noConversion"/>
  <conditionalFormatting sqref="Q34">
    <cfRule type="cellIs" dxfId="13" priority="1" stopIfTrue="1" operator="equal">
      <formula>0</formula>
    </cfRule>
  </conditionalFormatting>
  <dataValidations count="3">
    <dataValidation type="date" allowBlank="1" showInputMessage="1" showErrorMessage="1" error="Das von Ihnen eingegebene Datum liegt außerhalb des gültigen Zeitraums. Der Beschäftigungszeitraum muss zwischen dem 01.01.2025 und dem 31.12.2025 befinden " prompt="Der Beschäftigungszeitraum muss sich zwischen dem 01.01.2025 und dem 31.12.2025 befinden" sqref="F8:G22" xr:uid="{00000000-0002-0000-0500-000000000000}">
      <formula1>45658</formula1>
      <formula2>46022</formula2>
    </dataValidation>
    <dataValidation type="list" allowBlank="1" showInputMessage="1" showErrorMessage="1" sqref="K8:K22" xr:uid="{00000000-0002-0000-0500-000001000000}">
      <formula1>"Ja,Nein"</formula1>
    </dataValidation>
    <dataValidation type="list" allowBlank="1" showInputMessage="1" showErrorMessage="1" sqref="L8:L22" xr:uid="{00000000-0002-0000-0500-000002000000}">
      <formula1>"bis zu 8 Wochen,mehr als 8 Wochen"</formula1>
    </dataValidation>
  </dataValidations>
  <printOptions horizontalCentered="1"/>
  <pageMargins left="0.23622047244094491" right="0.19685039370078741" top="0.39370078740157483" bottom="0.39370078740157483" header="0.11811023622047245" footer="0.19685039370078741"/>
  <pageSetup paperSize="9" scale="71" fitToWidth="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53"/>
  <sheetViews>
    <sheetView showZeros="0" view="pageBreakPreview" zoomScaleNormal="100" zoomScaleSheetLayoutView="100" workbookViewId="0">
      <selection activeCell="G14" sqref="G14"/>
    </sheetView>
  </sheetViews>
  <sheetFormatPr baseColWidth="10" defaultColWidth="11.42578125" defaultRowHeight="15" x14ac:dyDescent="0.2"/>
  <cols>
    <col min="1" max="1" width="16.7109375" style="31" customWidth="1"/>
    <col min="2" max="2" width="10.42578125" style="31" customWidth="1"/>
    <col min="3" max="3" width="19.42578125" style="102" customWidth="1"/>
    <col min="4" max="4" width="24" style="102" customWidth="1"/>
    <col min="5" max="5" width="30.85546875" style="102" customWidth="1"/>
    <col min="6" max="16384" width="11.42578125" style="102"/>
  </cols>
  <sheetData>
    <row r="1" spans="1:18" ht="15" customHeight="1" x14ac:dyDescent="0.2">
      <c r="A1" s="599" t="s">
        <v>259</v>
      </c>
      <c r="B1" s="599"/>
      <c r="C1" s="599"/>
      <c r="D1" s="599"/>
      <c r="E1" s="599"/>
      <c r="F1" s="49"/>
      <c r="G1" s="49"/>
      <c r="H1" s="49"/>
      <c r="I1" s="49"/>
      <c r="K1" s="103"/>
    </row>
    <row r="2" spans="1:18" ht="18" customHeight="1" x14ac:dyDescent="0.2">
      <c r="A2" s="600" t="s">
        <v>260</v>
      </c>
      <c r="B2" s="600"/>
      <c r="C2" s="600"/>
      <c r="D2" s="600"/>
      <c r="E2" s="600"/>
    </row>
    <row r="3" spans="1:18" ht="12" customHeight="1" x14ac:dyDescent="0.2">
      <c r="A3" s="279"/>
      <c r="B3" s="279"/>
      <c r="C3" s="279"/>
      <c r="D3" s="279"/>
      <c r="E3" s="279"/>
    </row>
    <row r="4" spans="1:18" ht="23.25" customHeight="1" x14ac:dyDescent="0.2">
      <c r="A4" s="49" t="s">
        <v>37</v>
      </c>
      <c r="B4" s="657" t="str">
        <f>IF('VN 2025'!$C$4="","",'VN 2025'!$C$4)</f>
        <v/>
      </c>
      <c r="C4" s="657"/>
      <c r="D4" s="334" t="s">
        <v>4</v>
      </c>
      <c r="E4" s="335" t="str">
        <f>IF('VN 2025'!$C$8="","",'VN 2025'!$C$8)</f>
        <v/>
      </c>
      <c r="Q4" s="101"/>
      <c r="R4" s="101"/>
    </row>
    <row r="5" spans="1:18" ht="7.5" customHeight="1" x14ac:dyDescent="0.2">
      <c r="A5" s="279"/>
      <c r="B5" s="279"/>
      <c r="C5" s="279"/>
      <c r="D5" s="279"/>
      <c r="E5" s="279"/>
    </row>
    <row r="6" spans="1:18" ht="24.75" customHeight="1" x14ac:dyDescent="0.2">
      <c r="A6" s="49" t="s">
        <v>7</v>
      </c>
      <c r="B6" s="723"/>
      <c r="C6" s="723"/>
      <c r="D6" s="28"/>
      <c r="E6" s="28"/>
    </row>
    <row r="7" spans="1:18" ht="12" customHeight="1" x14ac:dyDescent="0.2">
      <c r="C7" s="31"/>
      <c r="D7" s="31"/>
    </row>
    <row r="8" spans="1:18" ht="12" customHeight="1" x14ac:dyDescent="0.2">
      <c r="C8" s="31"/>
      <c r="D8" s="31"/>
    </row>
    <row r="9" spans="1:18" ht="24" customHeight="1" x14ac:dyDescent="0.2">
      <c r="A9" s="707" t="s">
        <v>290</v>
      </c>
      <c r="B9" s="708"/>
      <c r="C9" s="708"/>
      <c r="D9" s="708"/>
      <c r="E9" s="709"/>
    </row>
    <row r="10" spans="1:18" ht="24" customHeight="1" x14ac:dyDescent="0.2">
      <c r="A10" s="710" t="s">
        <v>291</v>
      </c>
      <c r="B10" s="711"/>
      <c r="C10" s="711"/>
      <c r="D10" s="711"/>
      <c r="E10" s="712"/>
    </row>
    <row r="11" spans="1:18" ht="12" customHeight="1" x14ac:dyDescent="0.2">
      <c r="A11" s="726"/>
      <c r="B11" s="726"/>
      <c r="C11" s="726"/>
      <c r="D11" s="726"/>
      <c r="E11" s="726"/>
    </row>
    <row r="12" spans="1:18" ht="12" customHeight="1" x14ac:dyDescent="0.2">
      <c r="A12" s="129"/>
      <c r="B12" s="129"/>
      <c r="C12" s="129"/>
      <c r="D12" s="129"/>
    </row>
    <row r="13" spans="1:18" ht="28.5" customHeight="1" x14ac:dyDescent="0.2">
      <c r="A13" s="717" t="s">
        <v>8</v>
      </c>
      <c r="B13" s="718"/>
      <c r="C13" s="729" t="s">
        <v>21</v>
      </c>
      <c r="D13" s="727" t="s">
        <v>95</v>
      </c>
      <c r="E13" s="724" t="s">
        <v>102</v>
      </c>
    </row>
    <row r="14" spans="1:18" x14ac:dyDescent="0.2">
      <c r="A14" s="719"/>
      <c r="B14" s="720"/>
      <c r="C14" s="730"/>
      <c r="D14" s="728"/>
      <c r="E14" s="725"/>
    </row>
    <row r="15" spans="1:18" ht="30" customHeight="1" x14ac:dyDescent="0.2">
      <c r="A15" s="721" t="s">
        <v>9</v>
      </c>
      <c r="B15" s="722"/>
      <c r="C15" s="149"/>
      <c r="D15" s="150"/>
      <c r="E15" s="151"/>
    </row>
    <row r="16" spans="1:18" ht="30" customHeight="1" x14ac:dyDescent="0.2">
      <c r="A16" s="713" t="s">
        <v>10</v>
      </c>
      <c r="B16" s="714"/>
      <c r="C16" s="152"/>
      <c r="D16" s="153"/>
      <c r="E16" s="154"/>
    </row>
    <row r="17" spans="1:13" ht="30" customHeight="1" x14ac:dyDescent="0.2">
      <c r="A17" s="713" t="s">
        <v>11</v>
      </c>
      <c r="B17" s="714"/>
      <c r="C17" s="152"/>
      <c r="D17" s="153"/>
      <c r="E17" s="154"/>
    </row>
    <row r="18" spans="1:13" ht="30" customHeight="1" x14ac:dyDescent="0.2">
      <c r="A18" s="713" t="s">
        <v>12</v>
      </c>
      <c r="B18" s="714"/>
      <c r="C18" s="152"/>
      <c r="D18" s="153"/>
      <c r="E18" s="154"/>
    </row>
    <row r="19" spans="1:13" ht="30" customHeight="1" x14ac:dyDescent="0.2">
      <c r="A19" s="713" t="s">
        <v>13</v>
      </c>
      <c r="B19" s="714"/>
      <c r="C19" s="152"/>
      <c r="D19" s="153"/>
      <c r="E19" s="154"/>
    </row>
    <row r="20" spans="1:13" ht="30" customHeight="1" x14ac:dyDescent="0.2">
      <c r="A20" s="713" t="s">
        <v>14</v>
      </c>
      <c r="B20" s="714"/>
      <c r="C20" s="152"/>
      <c r="D20" s="153"/>
      <c r="E20" s="154"/>
    </row>
    <row r="21" spans="1:13" ht="30" customHeight="1" x14ac:dyDescent="0.2">
      <c r="A21" s="713" t="s">
        <v>15</v>
      </c>
      <c r="B21" s="714"/>
      <c r="C21" s="152"/>
      <c r="D21" s="153"/>
      <c r="E21" s="154"/>
    </row>
    <row r="22" spans="1:13" ht="30" customHeight="1" x14ac:dyDescent="0.2">
      <c r="A22" s="713" t="s">
        <v>16</v>
      </c>
      <c r="B22" s="714"/>
      <c r="C22" s="152"/>
      <c r="D22" s="153"/>
      <c r="E22" s="154"/>
    </row>
    <row r="23" spans="1:13" ht="30" customHeight="1" x14ac:dyDescent="0.2">
      <c r="A23" s="713" t="s">
        <v>17</v>
      </c>
      <c r="B23" s="714"/>
      <c r="C23" s="152"/>
      <c r="D23" s="153"/>
      <c r="E23" s="154"/>
    </row>
    <row r="24" spans="1:13" ht="30" customHeight="1" x14ac:dyDescent="0.2">
      <c r="A24" s="713" t="s">
        <v>18</v>
      </c>
      <c r="B24" s="714"/>
      <c r="C24" s="152"/>
      <c r="D24" s="153"/>
      <c r="E24" s="154"/>
    </row>
    <row r="25" spans="1:13" ht="30" customHeight="1" x14ac:dyDescent="0.2">
      <c r="A25" s="713" t="s">
        <v>19</v>
      </c>
      <c r="B25" s="714"/>
      <c r="C25" s="152"/>
      <c r="D25" s="153"/>
      <c r="E25" s="154"/>
    </row>
    <row r="26" spans="1:13" ht="30" customHeight="1" thickBot="1" x14ac:dyDescent="0.25">
      <c r="A26" s="715" t="s">
        <v>20</v>
      </c>
      <c r="B26" s="716"/>
      <c r="C26" s="155"/>
      <c r="D26" s="156"/>
      <c r="E26" s="157"/>
    </row>
    <row r="27" spans="1:13" ht="30" customHeight="1" thickBot="1" x14ac:dyDescent="0.25">
      <c r="A27" s="102"/>
      <c r="B27" s="158"/>
      <c r="C27" s="159" t="s">
        <v>103</v>
      </c>
      <c r="D27" s="160">
        <f>SUM(D15:D26)</f>
        <v>0</v>
      </c>
    </row>
    <row r="28" spans="1:13" ht="15.75" x14ac:dyDescent="0.2">
      <c r="F28" s="31"/>
      <c r="G28" s="281"/>
    </row>
    <row r="29" spans="1:13" s="318" customFormat="1" ht="27.75" hidden="1" customHeight="1" x14ac:dyDescent="0.2">
      <c r="A29" s="674" t="str">
        <f>IF('VN 2025'!$A$115="","",'VN 2025'!$A$115)</f>
        <v/>
      </c>
      <c r="B29" s="674"/>
      <c r="C29" s="674"/>
      <c r="E29" s="336"/>
      <c r="F29" s="289"/>
      <c r="G29" s="289"/>
      <c r="J29" s="331"/>
      <c r="K29" s="331"/>
      <c r="M29" s="331"/>
    </row>
    <row r="30" spans="1:13" s="318" customFormat="1" ht="12.75" hidden="1" customHeight="1" x14ac:dyDescent="0.2">
      <c r="A30" s="601" t="s">
        <v>24</v>
      </c>
      <c r="B30" s="601"/>
      <c r="C30" s="601"/>
      <c r="E30" s="313" t="s">
        <v>3</v>
      </c>
      <c r="F30" s="332"/>
      <c r="G30" s="332"/>
      <c r="J30" s="333"/>
      <c r="K30" s="333"/>
      <c r="M30" s="333"/>
    </row>
    <row r="31" spans="1:13" ht="20.45" hidden="1" customHeight="1" x14ac:dyDescent="0.2"/>
    <row r="32" spans="1:13" x14ac:dyDescent="0.2">
      <c r="A32" s="33"/>
      <c r="B32" s="33"/>
      <c r="C32" s="105"/>
      <c r="D32" s="105"/>
    </row>
    <row r="53" ht="39" customHeight="1" x14ac:dyDescent="0.2"/>
  </sheetData>
  <sheetProtection sheet="1" formatCells="0"/>
  <mergeCells count="25">
    <mergeCell ref="A30:C30"/>
    <mergeCell ref="A1:E1"/>
    <mergeCell ref="A2:E2"/>
    <mergeCell ref="A19:B19"/>
    <mergeCell ref="A20:B20"/>
    <mergeCell ref="A21:B21"/>
    <mergeCell ref="A16:B16"/>
    <mergeCell ref="A17:B17"/>
    <mergeCell ref="A18:B18"/>
    <mergeCell ref="B4:C4"/>
    <mergeCell ref="B6:C6"/>
    <mergeCell ref="E13:E14"/>
    <mergeCell ref="A29:C29"/>
    <mergeCell ref="A11:E11"/>
    <mergeCell ref="D13:D14"/>
    <mergeCell ref="C13:C14"/>
    <mergeCell ref="A9:E9"/>
    <mergeCell ref="A10:E10"/>
    <mergeCell ref="A25:B25"/>
    <mergeCell ref="A26:B26"/>
    <mergeCell ref="A13:B14"/>
    <mergeCell ref="A15:B15"/>
    <mergeCell ref="A22:B22"/>
    <mergeCell ref="A23:B23"/>
    <mergeCell ref="A24:B24"/>
  </mergeCells>
  <phoneticPr fontId="0" type="noConversion"/>
  <conditionalFormatting sqref="R29">
    <cfRule type="cellIs" dxfId="12" priority="1" stopIfTrue="1" operator="equal">
      <formula>0</formula>
    </cfRule>
  </conditionalFormatting>
  <printOptions horizontalCentered="1"/>
  <pageMargins left="0.23622047244094491" right="0.19685039370078741" top="0.39370078740157483" bottom="0.39370078740157483" header="0.11811023622047245" footer="0.19685039370078741"/>
  <pageSetup paperSize="9" scale="85" fitToWidth="0"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4689" r:id="rId4" name="Check Box 1">
              <controlPr defaultSize="0" autoFill="0" autoLine="0" autoPict="0">
                <anchor moveWithCells="1">
                  <from>
                    <xdr:col>0</xdr:col>
                    <xdr:colOff>704850</xdr:colOff>
                    <xdr:row>8</xdr:row>
                    <xdr:rowOff>57150</xdr:rowOff>
                  </from>
                  <to>
                    <xdr:col>0</xdr:col>
                    <xdr:colOff>914400</xdr:colOff>
                    <xdr:row>8</xdr:row>
                    <xdr:rowOff>247650</xdr:rowOff>
                  </to>
                </anchor>
              </controlPr>
            </control>
          </mc:Choice>
        </mc:AlternateContent>
        <mc:AlternateContent xmlns:mc="http://schemas.openxmlformats.org/markup-compatibility/2006">
          <mc:Choice Requires="x14">
            <control shapeId="114690" r:id="rId5" name="Check Box 2">
              <controlPr defaultSize="0" autoFill="0" autoLine="0" autoPict="0">
                <anchor moveWithCells="1">
                  <from>
                    <xdr:col>0</xdr:col>
                    <xdr:colOff>704850</xdr:colOff>
                    <xdr:row>9</xdr:row>
                    <xdr:rowOff>57150</xdr:rowOff>
                  </from>
                  <to>
                    <xdr:col>0</xdr:col>
                    <xdr:colOff>914400</xdr:colOff>
                    <xdr:row>9</xdr:row>
                    <xdr:rowOff>247650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54"/>
  <sheetViews>
    <sheetView view="pageBreakPreview" zoomScaleNormal="100" zoomScaleSheetLayoutView="100" workbookViewId="0">
      <selection sqref="A1:K1"/>
    </sheetView>
  </sheetViews>
  <sheetFormatPr baseColWidth="10" defaultColWidth="11.5703125" defaultRowHeight="12.75" x14ac:dyDescent="0.2"/>
  <cols>
    <col min="1" max="1" width="3.7109375" style="118" customWidth="1"/>
    <col min="2" max="2" width="6.28515625" style="118" customWidth="1"/>
    <col min="3" max="3" width="3.5703125" style="118" customWidth="1"/>
    <col min="4" max="4" width="7.7109375" style="118" customWidth="1"/>
    <col min="5" max="5" width="2.42578125" style="118" customWidth="1"/>
    <col min="6" max="10" width="12.85546875" style="118" customWidth="1"/>
    <col min="11" max="11" width="4.42578125" style="118" customWidth="1"/>
    <col min="12" max="16384" width="11.5703125" style="118"/>
  </cols>
  <sheetData>
    <row r="1" spans="1:19" ht="12.75" customHeight="1" x14ac:dyDescent="0.2">
      <c r="A1" s="599" t="s">
        <v>280</v>
      </c>
      <c r="B1" s="599"/>
      <c r="C1" s="599"/>
      <c r="D1" s="599"/>
      <c r="E1" s="599"/>
      <c r="F1" s="599"/>
      <c r="G1" s="599"/>
      <c r="H1" s="599"/>
      <c r="I1" s="599"/>
      <c r="J1" s="599"/>
      <c r="K1" s="599"/>
    </row>
    <row r="2" spans="1:19" ht="18" customHeight="1" x14ac:dyDescent="0.2">
      <c r="A2" s="745" t="s">
        <v>261</v>
      </c>
      <c r="B2" s="745"/>
      <c r="C2" s="745"/>
      <c r="D2" s="745"/>
      <c r="E2" s="745"/>
      <c r="F2" s="745"/>
      <c r="G2" s="745"/>
      <c r="H2" s="745"/>
      <c r="I2" s="745"/>
      <c r="J2" s="745"/>
      <c r="K2" s="745"/>
    </row>
    <row r="3" spans="1:19" ht="27" customHeight="1" x14ac:dyDescent="0.2">
      <c r="A3" s="746" t="s">
        <v>0</v>
      </c>
      <c r="B3" s="747"/>
      <c r="C3" s="747"/>
      <c r="D3" s="747"/>
      <c r="E3" s="747"/>
      <c r="F3" s="747"/>
      <c r="G3" s="747"/>
      <c r="H3" s="747"/>
      <c r="I3" s="747"/>
      <c r="J3" s="747"/>
      <c r="K3" s="747"/>
    </row>
    <row r="4" spans="1:19" ht="12" customHeight="1" x14ac:dyDescent="0.2">
      <c r="A4" s="744"/>
      <c r="B4" s="744"/>
      <c r="C4" s="744"/>
      <c r="D4" s="744"/>
      <c r="E4" s="744"/>
      <c r="F4" s="744"/>
      <c r="G4" s="744"/>
      <c r="H4" s="744"/>
      <c r="I4" s="744"/>
      <c r="J4" s="744"/>
      <c r="K4" s="744"/>
    </row>
    <row r="5" spans="1:19" s="102" customFormat="1" ht="23.25" customHeight="1" x14ac:dyDescent="0.2">
      <c r="A5" s="731" t="s">
        <v>37</v>
      </c>
      <c r="B5" s="731"/>
      <c r="C5" s="731"/>
      <c r="D5" s="731"/>
      <c r="E5" s="658" t="str">
        <f>IF('VN 2025'!$C$4="","",'VN 2025'!$C$4)</f>
        <v/>
      </c>
      <c r="F5" s="658"/>
      <c r="G5" s="658"/>
      <c r="H5" s="658"/>
      <c r="I5" s="334" t="s">
        <v>4</v>
      </c>
      <c r="J5" s="337" t="str">
        <f>IF('VN 2025'!$C$8="","",'VN 2025'!$C$8)</f>
        <v/>
      </c>
      <c r="R5" s="101"/>
      <c r="S5" s="101"/>
    </row>
    <row r="6" spans="1:19" ht="18" customHeight="1" x14ac:dyDescent="0.2">
      <c r="A6" s="732"/>
      <c r="B6" s="732"/>
      <c r="C6" s="732"/>
      <c r="D6" s="732"/>
      <c r="E6" s="732"/>
      <c r="F6" s="732"/>
      <c r="G6" s="732"/>
      <c r="H6" s="732"/>
      <c r="I6" s="732"/>
      <c r="J6" s="732"/>
      <c r="K6" s="732"/>
    </row>
    <row r="7" spans="1:19" ht="30" customHeight="1" x14ac:dyDescent="0.2">
      <c r="A7" s="740" t="s">
        <v>262</v>
      </c>
      <c r="B7" s="741"/>
      <c r="C7" s="741"/>
      <c r="D7" s="741"/>
      <c r="E7" s="741"/>
      <c r="F7" s="741"/>
      <c r="G7" s="741"/>
      <c r="H7" s="741"/>
      <c r="I7" s="741"/>
      <c r="J7" s="741"/>
      <c r="K7" s="742"/>
    </row>
    <row r="8" spans="1:19" ht="18" customHeight="1" x14ac:dyDescent="0.2">
      <c r="A8" s="732"/>
      <c r="B8" s="732"/>
      <c r="C8" s="732"/>
      <c r="D8" s="732"/>
      <c r="E8" s="732"/>
      <c r="F8" s="732"/>
      <c r="G8" s="732"/>
      <c r="H8" s="732"/>
      <c r="I8" s="732"/>
      <c r="J8" s="732"/>
      <c r="K8" s="732"/>
    </row>
    <row r="9" spans="1:19" ht="30" customHeight="1" x14ac:dyDescent="0.2">
      <c r="A9" s="749" t="s">
        <v>278</v>
      </c>
      <c r="B9" s="749"/>
      <c r="C9" s="749"/>
      <c r="D9" s="749"/>
      <c r="E9" s="749"/>
      <c r="F9" s="749"/>
      <c r="G9" s="749"/>
      <c r="H9" s="749"/>
      <c r="I9" s="749"/>
      <c r="J9" s="749"/>
      <c r="K9" s="749"/>
    </row>
    <row r="10" spans="1:19" ht="6.6" customHeight="1" x14ac:dyDescent="0.2">
      <c r="A10" s="732"/>
      <c r="B10" s="732"/>
      <c r="C10" s="732"/>
      <c r="D10" s="732"/>
      <c r="E10" s="732"/>
      <c r="F10" s="732"/>
      <c r="G10" s="732"/>
      <c r="H10" s="732"/>
      <c r="I10" s="732"/>
      <c r="J10" s="732"/>
      <c r="K10" s="732"/>
    </row>
    <row r="11" spans="1:19" ht="14.45" customHeight="1" x14ac:dyDescent="0.2">
      <c r="A11" s="750" t="s">
        <v>38</v>
      </c>
      <c r="B11" s="750"/>
      <c r="C11" s="750"/>
      <c r="D11" s="750"/>
      <c r="E11" s="750"/>
      <c r="F11" s="750"/>
      <c r="G11" s="750"/>
      <c r="H11" s="750"/>
      <c r="I11" s="750"/>
      <c r="J11" s="750"/>
      <c r="K11" s="750"/>
    </row>
    <row r="12" spans="1:19" x14ac:dyDescent="0.2">
      <c r="A12" s="751" t="s">
        <v>52</v>
      </c>
      <c r="B12" s="751"/>
      <c r="C12" s="751"/>
      <c r="D12" s="751"/>
      <c r="E12" s="751"/>
      <c r="F12" s="751"/>
      <c r="G12" s="751"/>
      <c r="H12" s="751"/>
      <c r="I12" s="751"/>
      <c r="J12" s="751"/>
      <c r="K12" s="751"/>
    </row>
    <row r="13" spans="1:19" x14ac:dyDescent="0.2">
      <c r="A13" s="732"/>
      <c r="B13" s="732"/>
      <c r="C13" s="732"/>
      <c r="D13" s="732"/>
      <c r="E13" s="732"/>
      <c r="F13" s="732"/>
      <c r="G13" s="732"/>
      <c r="H13" s="732"/>
      <c r="I13" s="732"/>
      <c r="J13" s="732"/>
      <c r="K13" s="732"/>
    </row>
    <row r="14" spans="1:19" ht="24" customHeight="1" x14ac:dyDescent="0.2">
      <c r="A14" s="734" t="s">
        <v>39</v>
      </c>
      <c r="B14" s="734"/>
      <c r="C14" s="734"/>
      <c r="D14" s="734"/>
      <c r="E14" s="734"/>
      <c r="F14" s="737"/>
      <c r="G14" s="738"/>
      <c r="H14" s="738"/>
      <c r="I14" s="738"/>
      <c r="J14" s="738"/>
    </row>
    <row r="15" spans="1:19" s="122" customFormat="1" ht="7.9" customHeight="1" x14ac:dyDescent="0.2">
      <c r="A15" s="743"/>
      <c r="B15" s="743"/>
      <c r="C15" s="743"/>
      <c r="D15" s="743"/>
      <c r="E15" s="743"/>
      <c r="F15" s="743"/>
      <c r="G15" s="743"/>
      <c r="H15" s="743"/>
      <c r="I15" s="743"/>
      <c r="J15" s="743"/>
      <c r="K15" s="743"/>
    </row>
    <row r="16" spans="1:19" ht="24" customHeight="1" x14ac:dyDescent="0.2">
      <c r="A16" s="734" t="s">
        <v>42</v>
      </c>
      <c r="B16" s="734"/>
      <c r="C16" s="734"/>
      <c r="D16" s="734"/>
      <c r="E16" s="734"/>
      <c r="F16" s="338"/>
    </row>
    <row r="17" spans="1:11" ht="7.9" customHeight="1" x14ac:dyDescent="0.2">
      <c r="A17" s="743"/>
      <c r="B17" s="743"/>
      <c r="C17" s="743"/>
      <c r="D17" s="743"/>
      <c r="E17" s="743"/>
      <c r="F17" s="743"/>
      <c r="G17" s="743"/>
      <c r="H17" s="743"/>
      <c r="I17" s="743"/>
      <c r="J17" s="743"/>
      <c r="K17" s="743"/>
    </row>
    <row r="18" spans="1:11" ht="24" customHeight="1" x14ac:dyDescent="0.2">
      <c r="A18" s="734" t="s">
        <v>105</v>
      </c>
      <c r="B18" s="734"/>
      <c r="C18" s="734"/>
      <c r="D18" s="734"/>
      <c r="E18" s="734"/>
      <c r="F18" s="737"/>
      <c r="G18" s="738"/>
      <c r="H18" s="738"/>
      <c r="I18" s="738"/>
      <c r="J18" s="738"/>
    </row>
    <row r="19" spans="1:11" ht="7.9" customHeight="1" x14ac:dyDescent="0.2">
      <c r="A19" s="743"/>
      <c r="B19" s="743"/>
      <c r="C19" s="743"/>
      <c r="D19" s="743"/>
      <c r="E19" s="743"/>
      <c r="F19" s="743"/>
      <c r="G19" s="743"/>
      <c r="H19" s="743"/>
      <c r="I19" s="743"/>
      <c r="J19" s="743"/>
      <c r="K19" s="743"/>
    </row>
    <row r="20" spans="1:11" ht="24" customHeight="1" x14ac:dyDescent="0.2">
      <c r="A20" s="734" t="s">
        <v>40</v>
      </c>
      <c r="B20" s="734"/>
      <c r="C20" s="734"/>
      <c r="D20" s="734"/>
      <c r="E20" s="734"/>
      <c r="F20" s="339"/>
      <c r="G20" s="122"/>
      <c r="H20" s="122"/>
      <c r="I20" s="141"/>
      <c r="J20" s="141"/>
    </row>
    <row r="21" spans="1:11" s="122" customFormat="1" ht="7.9" customHeight="1" x14ac:dyDescent="0.2">
      <c r="A21" s="743"/>
      <c r="B21" s="743"/>
      <c r="C21" s="743"/>
      <c r="D21" s="743"/>
      <c r="E21" s="743"/>
      <c r="F21" s="743"/>
      <c r="G21" s="743"/>
      <c r="H21" s="743"/>
      <c r="I21" s="743"/>
      <c r="J21" s="743"/>
      <c r="K21" s="743"/>
    </row>
    <row r="22" spans="1:11" ht="24" customHeight="1" x14ac:dyDescent="0.2">
      <c r="A22" s="739" t="s">
        <v>41</v>
      </c>
      <c r="B22" s="739"/>
      <c r="C22" s="739"/>
      <c r="D22" s="739"/>
      <c r="E22" s="739"/>
      <c r="F22" s="736"/>
      <c r="G22" s="736"/>
      <c r="H22" s="736"/>
      <c r="I22" s="141"/>
      <c r="J22" s="141"/>
    </row>
    <row r="23" spans="1:11" ht="8.1" customHeight="1" x14ac:dyDescent="0.2">
      <c r="A23" s="743"/>
      <c r="B23" s="743"/>
      <c r="C23" s="743"/>
      <c r="D23" s="743"/>
      <c r="E23" s="743"/>
      <c r="F23" s="743"/>
      <c r="G23" s="743"/>
      <c r="H23" s="743"/>
      <c r="I23" s="743"/>
      <c r="J23" s="743"/>
      <c r="K23" s="743"/>
    </row>
    <row r="24" spans="1:11" ht="24" customHeight="1" x14ac:dyDescent="0.2">
      <c r="A24" s="757" t="s">
        <v>91</v>
      </c>
      <c r="B24" s="757"/>
      <c r="C24" s="757"/>
      <c r="D24" s="757"/>
      <c r="E24" s="757"/>
      <c r="F24" s="338"/>
      <c r="K24" s="122"/>
    </row>
    <row r="25" spans="1:11" s="122" customFormat="1" ht="7.9" customHeight="1" x14ac:dyDescent="0.2">
      <c r="A25" s="743"/>
      <c r="B25" s="743"/>
      <c r="C25" s="743"/>
      <c r="D25" s="743"/>
      <c r="E25" s="743"/>
      <c r="F25" s="743"/>
      <c r="G25" s="743"/>
      <c r="H25" s="743"/>
      <c r="I25" s="743"/>
      <c r="J25" s="743"/>
      <c r="K25" s="743"/>
    </row>
    <row r="26" spans="1:11" ht="24" customHeight="1" x14ac:dyDescent="0.2">
      <c r="A26" s="757" t="s">
        <v>129</v>
      </c>
      <c r="B26" s="757"/>
      <c r="C26" s="757"/>
      <c r="D26" s="757"/>
      <c r="E26" s="757"/>
      <c r="F26" s="338"/>
    </row>
    <row r="27" spans="1:11" ht="7.9" customHeight="1" x14ac:dyDescent="0.2">
      <c r="A27" s="743"/>
      <c r="B27" s="743"/>
      <c r="C27" s="743"/>
      <c r="D27" s="743"/>
      <c r="E27" s="743"/>
      <c r="F27" s="743"/>
      <c r="G27" s="743"/>
      <c r="H27" s="743"/>
      <c r="I27" s="743"/>
      <c r="J27" s="743"/>
      <c r="K27" s="743"/>
    </row>
    <row r="28" spans="1:11" ht="24.6" customHeight="1" x14ac:dyDescent="0.2">
      <c r="A28" s="755" t="s">
        <v>153</v>
      </c>
      <c r="B28" s="755"/>
      <c r="C28" s="755"/>
      <c r="D28" s="755"/>
      <c r="E28" s="755"/>
      <c r="F28" s="755"/>
      <c r="G28" s="755"/>
      <c r="H28" s="193" t="s">
        <v>127</v>
      </c>
      <c r="I28" s="142"/>
      <c r="J28" s="193" t="s">
        <v>128</v>
      </c>
      <c r="K28" s="142"/>
    </row>
    <row r="29" spans="1:11" ht="7.9" customHeight="1" x14ac:dyDescent="0.2">
      <c r="A29" s="733"/>
      <c r="B29" s="733"/>
      <c r="C29" s="733"/>
      <c r="D29" s="733"/>
      <c r="E29" s="733"/>
      <c r="F29" s="733"/>
      <c r="G29" s="733"/>
      <c r="H29" s="733"/>
      <c r="I29" s="733"/>
      <c r="J29" s="733"/>
      <c r="K29" s="733"/>
    </row>
    <row r="30" spans="1:11" ht="24" customHeight="1" x14ac:dyDescent="0.2">
      <c r="A30" s="735" t="s">
        <v>125</v>
      </c>
      <c r="B30" s="735"/>
      <c r="C30" s="735"/>
      <c r="D30" s="735"/>
      <c r="E30" s="735"/>
      <c r="F30" s="737"/>
      <c r="G30" s="738"/>
      <c r="H30" s="738"/>
      <c r="I30" s="738"/>
      <c r="J30" s="738"/>
    </row>
    <row r="31" spans="1:11" ht="8.1" customHeight="1" x14ac:dyDescent="0.2">
      <c r="A31" s="743"/>
      <c r="B31" s="743"/>
      <c r="C31" s="743"/>
      <c r="D31" s="743"/>
      <c r="E31" s="743"/>
      <c r="F31" s="743"/>
      <c r="G31" s="743"/>
      <c r="H31" s="743"/>
      <c r="I31" s="743"/>
      <c r="J31" s="743"/>
      <c r="K31" s="743"/>
    </row>
    <row r="32" spans="1:11" ht="24" hidden="1" customHeight="1" x14ac:dyDescent="0.2">
      <c r="A32" s="755"/>
      <c r="B32" s="755"/>
      <c r="C32" s="755"/>
      <c r="D32" s="755"/>
      <c r="E32" s="755"/>
      <c r="F32" s="755"/>
      <c r="G32" s="755"/>
      <c r="H32" s="193"/>
      <c r="I32" s="142"/>
      <c r="J32" s="193"/>
      <c r="K32" s="142"/>
    </row>
    <row r="33" spans="1:11" ht="24.6" customHeight="1" x14ac:dyDescent="0.2">
      <c r="A33" s="733"/>
      <c r="B33" s="733"/>
      <c r="C33" s="733"/>
      <c r="D33" s="733"/>
      <c r="E33" s="733"/>
      <c r="F33" s="733"/>
      <c r="G33" s="733"/>
      <c r="H33" s="733"/>
      <c r="I33" s="733"/>
      <c r="J33" s="733"/>
      <c r="K33" s="733"/>
    </row>
    <row r="34" spans="1:11" ht="15.75" x14ac:dyDescent="0.2">
      <c r="A34" s="758" t="s">
        <v>264</v>
      </c>
      <c r="B34" s="758"/>
      <c r="C34" s="758"/>
      <c r="D34" s="758"/>
      <c r="E34" s="758"/>
      <c r="F34" s="758"/>
      <c r="G34" s="758"/>
      <c r="H34" s="758"/>
      <c r="I34" s="758"/>
      <c r="J34" s="758"/>
      <c r="K34" s="758"/>
    </row>
    <row r="35" spans="1:11" s="122" customFormat="1" ht="7.9" customHeight="1" x14ac:dyDescent="0.2">
      <c r="A35" s="743"/>
      <c r="B35" s="743"/>
      <c r="C35" s="743"/>
      <c r="D35" s="743"/>
      <c r="E35" s="743"/>
      <c r="F35" s="743"/>
      <c r="G35" s="743"/>
      <c r="H35" s="743"/>
      <c r="I35" s="743"/>
      <c r="J35" s="743"/>
      <c r="K35" s="743"/>
    </row>
    <row r="36" spans="1:11" ht="26.45" customHeight="1" x14ac:dyDescent="0.2">
      <c r="A36" s="734" t="s">
        <v>34</v>
      </c>
      <c r="B36" s="734"/>
      <c r="C36" s="734"/>
      <c r="D36" s="734"/>
      <c r="E36" s="734"/>
      <c r="F36" s="736"/>
      <c r="G36" s="736"/>
      <c r="H36" s="760" t="s">
        <v>58</v>
      </c>
      <c r="I36" s="760"/>
      <c r="J36" s="760"/>
      <c r="K36" s="760"/>
    </row>
    <row r="37" spans="1:11" ht="7.9" customHeight="1" x14ac:dyDescent="0.2">
      <c r="A37" s="142"/>
      <c r="B37" s="142"/>
      <c r="C37" s="142"/>
      <c r="D37" s="142"/>
      <c r="E37" s="142"/>
      <c r="F37" s="142"/>
      <c r="G37" s="142"/>
      <c r="H37" s="142"/>
      <c r="I37" s="759" t="s">
        <v>130</v>
      </c>
      <c r="J37" s="759"/>
      <c r="K37" s="759"/>
    </row>
    <row r="38" spans="1:11" ht="36" customHeight="1" x14ac:dyDescent="0.2">
      <c r="A38" s="734" t="s">
        <v>263</v>
      </c>
      <c r="B38" s="734"/>
      <c r="C38" s="734"/>
      <c r="D38" s="734"/>
      <c r="E38" s="734"/>
      <c r="F38" s="340"/>
      <c r="G38" s="194" t="s">
        <v>6</v>
      </c>
      <c r="H38" s="341"/>
      <c r="I38" s="759"/>
      <c r="J38" s="759"/>
      <c r="K38" s="759"/>
    </row>
    <row r="39" spans="1:11" ht="7.9" customHeight="1" x14ac:dyDescent="0.2">
      <c r="A39" s="142"/>
      <c r="B39" s="142"/>
      <c r="C39" s="142"/>
      <c r="D39" s="142"/>
      <c r="E39" s="142"/>
      <c r="F39" s="142"/>
      <c r="G39" s="142"/>
      <c r="H39" s="142"/>
      <c r="I39" s="759"/>
      <c r="J39" s="759"/>
      <c r="K39" s="759"/>
    </row>
    <row r="40" spans="1:11" ht="36" customHeight="1" x14ac:dyDescent="0.2">
      <c r="A40" s="735" t="s">
        <v>90</v>
      </c>
      <c r="B40" s="735"/>
      <c r="C40" s="735"/>
      <c r="D40" s="735"/>
      <c r="E40" s="735"/>
      <c r="F40" s="737"/>
      <c r="G40" s="738"/>
      <c r="H40" s="738"/>
      <c r="I40" s="738"/>
      <c r="J40" s="738"/>
    </row>
    <row r="41" spans="1:11" x14ac:dyDescent="0.2">
      <c r="A41" s="743"/>
      <c r="B41" s="743"/>
      <c r="C41" s="743"/>
      <c r="D41" s="743"/>
      <c r="E41" s="743"/>
      <c r="F41" s="753"/>
      <c r="G41" s="753"/>
      <c r="H41" s="753"/>
      <c r="I41" s="753"/>
      <c r="J41" s="753"/>
      <c r="K41" s="743"/>
    </row>
    <row r="42" spans="1:11" x14ac:dyDescent="0.2">
      <c r="A42" s="748" t="s">
        <v>43</v>
      </c>
      <c r="B42" s="748"/>
      <c r="C42" s="748"/>
      <c r="D42" s="748"/>
      <c r="E42" s="748"/>
      <c r="F42" s="748"/>
      <c r="G42" s="748"/>
      <c r="H42" s="748"/>
      <c r="I42" s="748"/>
      <c r="J42" s="748"/>
      <c r="K42" s="748"/>
    </row>
    <row r="43" spans="1:11" x14ac:dyDescent="0.2">
      <c r="A43" s="743"/>
      <c r="B43" s="743"/>
      <c r="C43" s="743"/>
      <c r="D43" s="743"/>
      <c r="E43" s="743"/>
      <c r="F43" s="743"/>
      <c r="G43" s="743"/>
      <c r="H43" s="743"/>
      <c r="I43" s="743"/>
      <c r="J43" s="743"/>
      <c r="K43" s="743"/>
    </row>
    <row r="44" spans="1:11" x14ac:dyDescent="0.2">
      <c r="A44" s="142"/>
      <c r="B44" s="756" t="s">
        <v>44</v>
      </c>
      <c r="C44" s="756"/>
      <c r="D44" s="756"/>
      <c r="E44" s="285"/>
      <c r="F44" s="288" t="s">
        <v>45</v>
      </c>
      <c r="G44" s="288" t="s">
        <v>46</v>
      </c>
      <c r="H44" s="288" t="s">
        <v>47</v>
      </c>
      <c r="I44" s="288" t="s">
        <v>48</v>
      </c>
      <c r="J44" s="288" t="s">
        <v>49</v>
      </c>
    </row>
    <row r="45" spans="1:11" x14ac:dyDescent="0.2">
      <c r="A45" s="743"/>
      <c r="B45" s="743"/>
      <c r="C45" s="743"/>
      <c r="D45" s="743"/>
      <c r="E45" s="743"/>
      <c r="F45" s="743"/>
      <c r="G45" s="743"/>
      <c r="H45" s="743"/>
      <c r="I45" s="743"/>
      <c r="J45" s="743"/>
      <c r="K45" s="743"/>
    </row>
    <row r="46" spans="1:11" ht="27" customHeight="1" x14ac:dyDescent="0.2">
      <c r="A46" s="34"/>
      <c r="B46" s="754" t="s">
        <v>50</v>
      </c>
      <c r="C46" s="754"/>
      <c r="D46" s="754"/>
      <c r="E46" s="143"/>
      <c r="F46" s="342"/>
      <c r="G46" s="342"/>
      <c r="H46" s="342"/>
      <c r="I46" s="342"/>
      <c r="J46" s="342"/>
    </row>
    <row r="47" spans="1:11" ht="7.9" customHeight="1" x14ac:dyDescent="0.2">
      <c r="A47" s="743"/>
      <c r="B47" s="743"/>
      <c r="C47" s="743"/>
      <c r="D47" s="743"/>
      <c r="E47" s="743"/>
      <c r="F47" s="743"/>
      <c r="G47" s="743"/>
      <c r="H47" s="743"/>
      <c r="I47" s="743"/>
      <c r="J47" s="743"/>
      <c r="K47" s="743"/>
    </row>
    <row r="48" spans="1:11" ht="24.6" customHeight="1" x14ac:dyDescent="0.2">
      <c r="A48" s="755" t="s">
        <v>154</v>
      </c>
      <c r="B48" s="755"/>
      <c r="C48" s="755"/>
      <c r="D48" s="755"/>
      <c r="E48" s="755"/>
      <c r="F48" s="755"/>
      <c r="G48" s="755"/>
      <c r="H48" s="193" t="s">
        <v>127</v>
      </c>
      <c r="I48" s="142"/>
      <c r="J48" s="193" t="s">
        <v>128</v>
      </c>
      <c r="K48" s="142"/>
    </row>
    <row r="49" spans="1:14" hidden="1" x14ac:dyDescent="0.2">
      <c r="A49" s="743"/>
      <c r="B49" s="743"/>
      <c r="C49" s="743"/>
      <c r="D49" s="743"/>
      <c r="E49" s="743"/>
      <c r="F49" s="743"/>
      <c r="G49" s="743"/>
      <c r="H49" s="743"/>
      <c r="I49" s="743"/>
      <c r="J49" s="743"/>
      <c r="K49" s="743"/>
    </row>
    <row r="50" spans="1:14" hidden="1" x14ac:dyDescent="0.2">
      <c r="A50" s="743"/>
      <c r="B50" s="743"/>
      <c r="C50" s="743"/>
      <c r="D50" s="743"/>
      <c r="E50" s="743"/>
      <c r="F50" s="743"/>
      <c r="G50" s="743"/>
      <c r="H50" s="743"/>
      <c r="I50" s="743"/>
      <c r="J50" s="743"/>
      <c r="K50" s="743"/>
    </row>
    <row r="51" spans="1:14" s="318" customFormat="1" ht="27.75" hidden="1" customHeight="1" x14ac:dyDescent="0.2">
      <c r="A51" s="674" t="str">
        <f>IF('VN 2025'!$A$115="","",'VN 2025'!$A$115)</f>
        <v/>
      </c>
      <c r="B51" s="674"/>
      <c r="C51" s="674"/>
      <c r="D51" s="674"/>
      <c r="E51" s="674"/>
      <c r="F51" s="674"/>
      <c r="G51" s="49"/>
      <c r="H51" s="752"/>
      <c r="I51" s="752"/>
      <c r="J51" s="752"/>
      <c r="K51" s="49"/>
      <c r="L51" s="331"/>
      <c r="N51" s="331"/>
    </row>
    <row r="52" spans="1:14" s="318" customFormat="1" ht="12.75" hidden="1" customHeight="1" x14ac:dyDescent="0.2">
      <c r="A52" s="593" t="s">
        <v>24</v>
      </c>
      <c r="B52" s="593"/>
      <c r="C52" s="593"/>
      <c r="D52" s="593"/>
      <c r="E52" s="593"/>
      <c r="F52" s="593"/>
      <c r="G52" s="333"/>
      <c r="H52" s="601" t="s">
        <v>51</v>
      </c>
      <c r="I52" s="601"/>
      <c r="J52" s="601"/>
      <c r="K52" s="593"/>
      <c r="L52" s="333"/>
      <c r="N52" s="333"/>
    </row>
    <row r="53" spans="1:14" hidden="1" x14ac:dyDescent="0.2">
      <c r="A53" s="743"/>
      <c r="B53" s="743"/>
      <c r="C53" s="743"/>
      <c r="D53" s="743"/>
      <c r="E53" s="743"/>
      <c r="F53" s="743"/>
      <c r="G53" s="743"/>
      <c r="H53" s="743"/>
      <c r="I53" s="743"/>
      <c r="J53" s="743"/>
      <c r="K53" s="743"/>
    </row>
    <row r="54" spans="1:14" hidden="1" x14ac:dyDescent="0.2"/>
  </sheetData>
  <sheetProtection sheet="1" formatCells="0"/>
  <mergeCells count="62">
    <mergeCell ref="A1:K1"/>
    <mergeCell ref="A40:E40"/>
    <mergeCell ref="A24:E24"/>
    <mergeCell ref="F30:J30"/>
    <mergeCell ref="A29:K29"/>
    <mergeCell ref="A25:K25"/>
    <mergeCell ref="A26:E26"/>
    <mergeCell ref="A28:G28"/>
    <mergeCell ref="A34:K34"/>
    <mergeCell ref="A38:E38"/>
    <mergeCell ref="A35:K35"/>
    <mergeCell ref="I37:K39"/>
    <mergeCell ref="A36:E36"/>
    <mergeCell ref="F36:G36"/>
    <mergeCell ref="H36:K36"/>
    <mergeCell ref="A32:G32"/>
    <mergeCell ref="A49:K49"/>
    <mergeCell ref="A50:K50"/>
    <mergeCell ref="A43:K43"/>
    <mergeCell ref="A41:K41"/>
    <mergeCell ref="B46:D46"/>
    <mergeCell ref="A47:K47"/>
    <mergeCell ref="A48:G48"/>
    <mergeCell ref="A45:K45"/>
    <mergeCell ref="B44:D44"/>
    <mergeCell ref="A51:F51"/>
    <mergeCell ref="A53:K53"/>
    <mergeCell ref="A52:F52"/>
    <mergeCell ref="H52:K52"/>
    <mergeCell ref="H51:J51"/>
    <mergeCell ref="A4:K4"/>
    <mergeCell ref="A2:K2"/>
    <mergeCell ref="A3:K3"/>
    <mergeCell ref="A42:K42"/>
    <mergeCell ref="F40:J40"/>
    <mergeCell ref="A23:K23"/>
    <mergeCell ref="A16:E16"/>
    <mergeCell ref="A9:K9"/>
    <mergeCell ref="A11:K11"/>
    <mergeCell ref="A12:K12"/>
    <mergeCell ref="A14:E14"/>
    <mergeCell ref="A10:K10"/>
    <mergeCell ref="F18:J18"/>
    <mergeCell ref="A19:K19"/>
    <mergeCell ref="A21:K21"/>
    <mergeCell ref="A27:K27"/>
    <mergeCell ref="A5:D5"/>
    <mergeCell ref="E5:H5"/>
    <mergeCell ref="A6:K6"/>
    <mergeCell ref="A33:K33"/>
    <mergeCell ref="A18:E18"/>
    <mergeCell ref="A30:E30"/>
    <mergeCell ref="F22:H22"/>
    <mergeCell ref="F14:J14"/>
    <mergeCell ref="A22:E22"/>
    <mergeCell ref="A20:E20"/>
    <mergeCell ref="A7:K7"/>
    <mergeCell ref="A8:K8"/>
    <mergeCell ref="A15:K15"/>
    <mergeCell ref="A17:K17"/>
    <mergeCell ref="A13:K13"/>
    <mergeCell ref="A31:K31"/>
  </mergeCells>
  <conditionalFormatting sqref="S51">
    <cfRule type="cellIs" dxfId="11" priority="1" stopIfTrue="1" operator="equal">
      <formula>0</formula>
    </cfRule>
  </conditionalFormatting>
  <printOptions horizontalCentered="1"/>
  <pageMargins left="0.23622047244094491" right="0.19685039370078741" top="0.39370078740157483" bottom="0.39370078740157483" header="0.31496062992125984" footer="0.31496062992125984"/>
  <pageSetup paperSize="9" scale="8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Check Box 1">
              <controlPr defaultSize="0" autoFill="0" autoLine="0" autoPict="0">
                <anchor moveWithCells="1">
                  <from>
                    <xdr:col>7</xdr:col>
                    <xdr:colOff>438150</xdr:colOff>
                    <xdr:row>26</xdr:row>
                    <xdr:rowOff>66675</xdr:rowOff>
                  </from>
                  <to>
                    <xdr:col>7</xdr:col>
                    <xdr:colOff>762000</xdr:colOff>
                    <xdr:row>28</xdr:row>
                    <xdr:rowOff>28575</xdr:rowOff>
                  </to>
                </anchor>
              </controlPr>
            </control>
          </mc:Choice>
        </mc:AlternateContent>
        <mc:AlternateContent xmlns:mc="http://schemas.openxmlformats.org/markup-compatibility/2006">
          <mc:Choice Requires="x14">
            <control shapeId="69634" r:id="rId5" name="Check Box 2">
              <controlPr defaultSize="0" autoFill="0" autoLine="0" autoPict="0">
                <anchor moveWithCells="1">
                  <from>
                    <xdr:col>9</xdr:col>
                    <xdr:colOff>323850</xdr:colOff>
                    <xdr:row>26</xdr:row>
                    <xdr:rowOff>66675</xdr:rowOff>
                  </from>
                  <to>
                    <xdr:col>9</xdr:col>
                    <xdr:colOff>647700</xdr:colOff>
                    <xdr:row>28</xdr:row>
                    <xdr:rowOff>28575</xdr:rowOff>
                  </to>
                </anchor>
              </controlPr>
            </control>
          </mc:Choice>
        </mc:AlternateContent>
        <mc:AlternateContent xmlns:mc="http://schemas.openxmlformats.org/markup-compatibility/2006">
          <mc:Choice Requires="x14">
            <control shapeId="69635" r:id="rId6" name="Check Box 3">
              <controlPr defaultSize="0" autoFill="0" autoLine="0" autoPict="0">
                <anchor moveWithCells="1">
                  <from>
                    <xdr:col>7</xdr:col>
                    <xdr:colOff>438150</xdr:colOff>
                    <xdr:row>46</xdr:row>
                    <xdr:rowOff>66675</xdr:rowOff>
                  </from>
                  <to>
                    <xdr:col>7</xdr:col>
                    <xdr:colOff>762000</xdr:colOff>
                    <xdr:row>54</xdr:row>
                    <xdr:rowOff>28575</xdr:rowOff>
                  </to>
                </anchor>
              </controlPr>
            </control>
          </mc:Choice>
        </mc:AlternateContent>
        <mc:AlternateContent xmlns:mc="http://schemas.openxmlformats.org/markup-compatibility/2006">
          <mc:Choice Requires="x14">
            <control shapeId="69636" r:id="rId7" name="Check Box 4">
              <controlPr defaultSize="0" autoFill="0" autoLine="0" autoPict="0">
                <anchor moveWithCells="1">
                  <from>
                    <xdr:col>9</xdr:col>
                    <xdr:colOff>323850</xdr:colOff>
                    <xdr:row>46</xdr:row>
                    <xdr:rowOff>66675</xdr:rowOff>
                  </from>
                  <to>
                    <xdr:col>9</xdr:col>
                    <xdr:colOff>647700</xdr:colOff>
                    <xdr:row>54</xdr:row>
                    <xdr:rowOff>28575</xdr:rowOff>
                  </to>
                </anchor>
              </controlPr>
            </control>
          </mc:Choice>
        </mc:AlternateContent>
        <mc:AlternateContent xmlns:mc="http://schemas.openxmlformats.org/markup-compatibility/2006">
          <mc:Choice Requires="x14">
            <control shapeId="69637" r:id="rId8" name="Check Box 5">
              <controlPr defaultSize="0" autoFill="0" autoLine="0" autoPict="0">
                <anchor moveWithCells="1">
                  <from>
                    <xdr:col>4</xdr:col>
                    <xdr:colOff>47625</xdr:colOff>
                    <xdr:row>6</xdr:row>
                    <xdr:rowOff>76200</xdr:rowOff>
                  </from>
                  <to>
                    <xdr:col>5</xdr:col>
                    <xdr:colOff>190500</xdr:colOff>
                    <xdr:row>6</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52"/>
  <sheetViews>
    <sheetView view="pageBreakPreview" zoomScaleNormal="100" zoomScaleSheetLayoutView="100" workbookViewId="0">
      <selection activeCell="P32" sqref="P32"/>
    </sheetView>
  </sheetViews>
  <sheetFormatPr baseColWidth="10" defaultColWidth="11.5703125" defaultRowHeight="12.75" x14ac:dyDescent="0.2"/>
  <cols>
    <col min="1" max="1" width="3.7109375" style="118" customWidth="1"/>
    <col min="2" max="2" width="6.28515625" style="118" customWidth="1"/>
    <col min="3" max="3" width="3.5703125" style="118" customWidth="1"/>
    <col min="4" max="4" width="7.7109375" style="118" customWidth="1"/>
    <col min="5" max="5" width="2.42578125" style="118" customWidth="1"/>
    <col min="6" max="10" width="12.85546875" style="118" customWidth="1"/>
    <col min="11" max="11" width="4.42578125" style="118" customWidth="1"/>
    <col min="12" max="16384" width="11.5703125" style="118"/>
  </cols>
  <sheetData>
    <row r="1" spans="1:19" ht="18" customHeight="1" x14ac:dyDescent="0.2">
      <c r="A1" s="745" t="s">
        <v>261</v>
      </c>
      <c r="B1" s="745"/>
      <c r="C1" s="745"/>
      <c r="D1" s="745"/>
      <c r="E1" s="745"/>
      <c r="F1" s="745"/>
      <c r="G1" s="745"/>
      <c r="H1" s="745"/>
      <c r="I1" s="745"/>
      <c r="J1" s="745"/>
      <c r="K1" s="745"/>
    </row>
    <row r="2" spans="1:19" ht="27" customHeight="1" x14ac:dyDescent="0.2">
      <c r="A2" s="746" t="s">
        <v>0</v>
      </c>
      <c r="B2" s="747"/>
      <c r="C2" s="747"/>
      <c r="D2" s="747"/>
      <c r="E2" s="747"/>
      <c r="F2" s="747"/>
      <c r="G2" s="747"/>
      <c r="H2" s="747"/>
      <c r="I2" s="747"/>
      <c r="J2" s="747"/>
      <c r="K2" s="747"/>
    </row>
    <row r="3" spans="1:19" ht="12" customHeight="1" x14ac:dyDescent="0.2">
      <c r="A3" s="744"/>
      <c r="B3" s="744"/>
      <c r="C3" s="744"/>
      <c r="D3" s="744"/>
      <c r="E3" s="744"/>
      <c r="F3" s="744"/>
      <c r="G3" s="744"/>
      <c r="H3" s="744"/>
      <c r="I3" s="744"/>
      <c r="J3" s="744"/>
      <c r="K3" s="744"/>
    </row>
    <row r="4" spans="1:19" s="102" customFormat="1" ht="23.25" customHeight="1" x14ac:dyDescent="0.2">
      <c r="A4" s="731" t="s">
        <v>37</v>
      </c>
      <c r="B4" s="731"/>
      <c r="C4" s="731"/>
      <c r="D4" s="731"/>
      <c r="E4" s="658" t="str">
        <f>IF('VN 2025'!$C$4="","",'VN 2025'!$C$4)</f>
        <v/>
      </c>
      <c r="F4" s="658"/>
      <c r="G4" s="658"/>
      <c r="H4" s="658"/>
      <c r="I4" s="334" t="s">
        <v>4</v>
      </c>
      <c r="J4" s="337" t="str">
        <f>IF('VN 2025'!$C$8="","",'VN 2025'!$C$8)</f>
        <v/>
      </c>
      <c r="R4" s="101"/>
      <c r="S4" s="101"/>
    </row>
    <row r="5" spans="1:19" ht="18" customHeight="1" x14ac:dyDescent="0.2">
      <c r="A5" s="732"/>
      <c r="B5" s="732"/>
      <c r="C5" s="732"/>
      <c r="D5" s="732"/>
      <c r="E5" s="732"/>
      <c r="F5" s="732"/>
      <c r="G5" s="732"/>
      <c r="H5" s="732"/>
      <c r="I5" s="732"/>
      <c r="J5" s="732"/>
      <c r="K5" s="732"/>
    </row>
    <row r="6" spans="1:19" ht="30" customHeight="1" x14ac:dyDescent="0.2">
      <c r="A6" s="740" t="s">
        <v>262</v>
      </c>
      <c r="B6" s="741"/>
      <c r="C6" s="741"/>
      <c r="D6" s="741"/>
      <c r="E6" s="741"/>
      <c r="F6" s="741"/>
      <c r="G6" s="741"/>
      <c r="H6" s="741"/>
      <c r="I6" s="741"/>
      <c r="J6" s="741"/>
      <c r="K6" s="742"/>
    </row>
    <row r="7" spans="1:19" ht="18" customHeight="1" x14ac:dyDescent="0.2">
      <c r="A7" s="732"/>
      <c r="B7" s="732"/>
      <c r="C7" s="732"/>
      <c r="D7" s="732"/>
      <c r="E7" s="732"/>
      <c r="F7" s="732"/>
      <c r="G7" s="732"/>
      <c r="H7" s="732"/>
      <c r="I7" s="732"/>
      <c r="J7" s="732"/>
      <c r="K7" s="732"/>
    </row>
    <row r="8" spans="1:19" s="407" customFormat="1" ht="30" customHeight="1" x14ac:dyDescent="0.2">
      <c r="A8" s="749" t="s">
        <v>278</v>
      </c>
      <c r="B8" s="749"/>
      <c r="C8" s="749"/>
      <c r="D8" s="749"/>
      <c r="E8" s="749"/>
      <c r="F8" s="749"/>
      <c r="G8" s="749"/>
      <c r="H8" s="749"/>
      <c r="I8" s="749"/>
      <c r="J8" s="749"/>
      <c r="K8" s="749"/>
    </row>
    <row r="9" spans="1:19" ht="6.6" customHeight="1" x14ac:dyDescent="0.2">
      <c r="A9" s="732"/>
      <c r="B9" s="732"/>
      <c r="C9" s="732"/>
      <c r="D9" s="732"/>
      <c r="E9" s="732"/>
      <c r="F9" s="732"/>
      <c r="G9" s="732"/>
      <c r="H9" s="732"/>
      <c r="I9" s="732"/>
      <c r="J9" s="732"/>
      <c r="K9" s="732"/>
    </row>
    <row r="10" spans="1:19" ht="14.45" customHeight="1" x14ac:dyDescent="0.2">
      <c r="A10" s="750" t="s">
        <v>38</v>
      </c>
      <c r="B10" s="750"/>
      <c r="C10" s="750"/>
      <c r="D10" s="750"/>
      <c r="E10" s="750"/>
      <c r="F10" s="750"/>
      <c r="G10" s="750"/>
      <c r="H10" s="750"/>
      <c r="I10" s="750"/>
      <c r="J10" s="750"/>
      <c r="K10" s="750"/>
    </row>
    <row r="11" spans="1:19" x14ac:dyDescent="0.2">
      <c r="A11" s="751" t="s">
        <v>52</v>
      </c>
      <c r="B11" s="751"/>
      <c r="C11" s="751"/>
      <c r="D11" s="751"/>
      <c r="E11" s="751"/>
      <c r="F11" s="751"/>
      <c r="G11" s="751"/>
      <c r="H11" s="751"/>
      <c r="I11" s="751"/>
      <c r="J11" s="751"/>
      <c r="K11" s="751"/>
    </row>
    <row r="12" spans="1:19" x14ac:dyDescent="0.2">
      <c r="A12" s="732"/>
      <c r="B12" s="732"/>
      <c r="C12" s="732"/>
      <c r="D12" s="732"/>
      <c r="E12" s="732"/>
      <c r="F12" s="732"/>
      <c r="G12" s="732"/>
      <c r="H12" s="732"/>
      <c r="I12" s="732"/>
      <c r="J12" s="732"/>
      <c r="K12" s="732"/>
    </row>
    <row r="13" spans="1:19" ht="24" customHeight="1" x14ac:dyDescent="0.2">
      <c r="A13" s="734" t="s">
        <v>39</v>
      </c>
      <c r="B13" s="734"/>
      <c r="C13" s="734"/>
      <c r="D13" s="734"/>
      <c r="E13" s="734"/>
      <c r="F13" s="762" t="s">
        <v>88</v>
      </c>
      <c r="G13" s="763"/>
      <c r="H13" s="763"/>
      <c r="I13" s="763"/>
      <c r="J13" s="763"/>
    </row>
    <row r="14" spans="1:19" s="122" customFormat="1" ht="7.9" customHeight="1" x14ac:dyDescent="0.2">
      <c r="A14" s="743"/>
      <c r="B14" s="743"/>
      <c r="C14" s="743"/>
      <c r="D14" s="743"/>
      <c r="E14" s="743"/>
      <c r="F14" s="743"/>
      <c r="G14" s="743"/>
      <c r="H14" s="743"/>
      <c r="I14" s="743"/>
      <c r="J14" s="743"/>
      <c r="K14" s="743"/>
    </row>
    <row r="15" spans="1:19" ht="24" customHeight="1" x14ac:dyDescent="0.2">
      <c r="A15" s="734" t="s">
        <v>42</v>
      </c>
      <c r="B15" s="734"/>
      <c r="C15" s="734"/>
      <c r="D15" s="734"/>
      <c r="E15" s="734"/>
      <c r="F15" s="144">
        <v>43101</v>
      </c>
    </row>
    <row r="16" spans="1:19" ht="7.9" customHeight="1" x14ac:dyDescent="0.2">
      <c r="A16" s="743"/>
      <c r="B16" s="743"/>
      <c r="C16" s="743"/>
      <c r="D16" s="743"/>
      <c r="E16" s="743"/>
      <c r="F16" s="743"/>
      <c r="G16" s="743"/>
      <c r="H16" s="743"/>
      <c r="I16" s="743"/>
      <c r="J16" s="743"/>
      <c r="K16" s="743"/>
    </row>
    <row r="17" spans="1:11" ht="24" customHeight="1" x14ac:dyDescent="0.2">
      <c r="A17" s="734" t="s">
        <v>105</v>
      </c>
      <c r="B17" s="734"/>
      <c r="C17" s="734"/>
      <c r="D17" s="734"/>
      <c r="E17" s="734"/>
      <c r="F17" s="762" t="s">
        <v>87</v>
      </c>
      <c r="G17" s="763"/>
      <c r="H17" s="763"/>
      <c r="I17" s="763"/>
      <c r="J17" s="763"/>
    </row>
    <row r="18" spans="1:11" ht="7.9" customHeight="1" x14ac:dyDescent="0.2">
      <c r="A18" s="743"/>
      <c r="B18" s="743"/>
      <c r="C18" s="743"/>
      <c r="D18" s="743"/>
      <c r="E18" s="743"/>
      <c r="F18" s="743"/>
      <c r="G18" s="743"/>
      <c r="H18" s="743"/>
      <c r="I18" s="743"/>
      <c r="J18" s="743"/>
      <c r="K18" s="743"/>
    </row>
    <row r="19" spans="1:11" ht="24" customHeight="1" x14ac:dyDescent="0.2">
      <c r="A19" s="734" t="s">
        <v>40</v>
      </c>
      <c r="B19" s="734"/>
      <c r="C19" s="734"/>
      <c r="D19" s="734"/>
      <c r="E19" s="734"/>
      <c r="F19" s="286" t="s">
        <v>106</v>
      </c>
      <c r="G19" s="122"/>
      <c r="H19" s="122"/>
      <c r="I19" s="141"/>
      <c r="J19" s="141"/>
    </row>
    <row r="20" spans="1:11" s="122" customFormat="1" ht="7.9" customHeight="1" x14ac:dyDescent="0.2">
      <c r="A20" s="743"/>
      <c r="B20" s="743"/>
      <c r="C20" s="743"/>
      <c r="D20" s="743"/>
      <c r="E20" s="743"/>
      <c r="F20" s="743"/>
      <c r="G20" s="743"/>
      <c r="H20" s="743"/>
      <c r="I20" s="743"/>
      <c r="J20" s="743"/>
      <c r="K20" s="743"/>
    </row>
    <row r="21" spans="1:11" ht="24" customHeight="1" x14ac:dyDescent="0.2">
      <c r="A21" s="739" t="s">
        <v>41</v>
      </c>
      <c r="B21" s="739"/>
      <c r="C21" s="739"/>
      <c r="D21" s="739"/>
      <c r="E21" s="739"/>
      <c r="F21" s="761" t="s">
        <v>84</v>
      </c>
      <c r="G21" s="761"/>
      <c r="H21" s="761"/>
      <c r="I21" s="141"/>
      <c r="J21" s="141"/>
    </row>
    <row r="22" spans="1:11" ht="8.1" customHeight="1" x14ac:dyDescent="0.2">
      <c r="A22" s="743"/>
      <c r="B22" s="743"/>
      <c r="C22" s="743"/>
      <c r="D22" s="743"/>
      <c r="E22" s="743"/>
      <c r="F22" s="743"/>
      <c r="G22" s="743"/>
      <c r="H22" s="743"/>
      <c r="I22" s="743"/>
      <c r="J22" s="743"/>
      <c r="K22" s="743"/>
    </row>
    <row r="23" spans="1:11" ht="24" customHeight="1" x14ac:dyDescent="0.2">
      <c r="A23" s="757" t="s">
        <v>91</v>
      </c>
      <c r="B23" s="757"/>
      <c r="C23" s="757"/>
      <c r="D23" s="757"/>
      <c r="E23" s="757"/>
      <c r="F23" s="144">
        <v>44197</v>
      </c>
      <c r="K23" s="122"/>
    </row>
    <row r="24" spans="1:11" s="122" customFormat="1" ht="7.9" customHeight="1" x14ac:dyDescent="0.2">
      <c r="A24" s="743"/>
      <c r="B24" s="743"/>
      <c r="C24" s="743"/>
      <c r="D24" s="743"/>
      <c r="E24" s="743"/>
      <c r="F24" s="743"/>
      <c r="G24" s="743"/>
      <c r="H24" s="743"/>
      <c r="I24" s="743"/>
      <c r="J24" s="743"/>
      <c r="K24" s="743"/>
    </row>
    <row r="25" spans="1:11" ht="24" customHeight="1" x14ac:dyDescent="0.2">
      <c r="A25" s="757" t="s">
        <v>129</v>
      </c>
      <c r="B25" s="757"/>
      <c r="C25" s="757"/>
      <c r="D25" s="757"/>
      <c r="E25" s="757"/>
      <c r="F25" s="144">
        <v>45783</v>
      </c>
    </row>
    <row r="26" spans="1:11" ht="7.9" customHeight="1" x14ac:dyDescent="0.2">
      <c r="A26" s="743"/>
      <c r="B26" s="743"/>
      <c r="C26" s="743"/>
      <c r="D26" s="743"/>
      <c r="E26" s="743"/>
      <c r="F26" s="743"/>
      <c r="G26" s="743"/>
      <c r="H26" s="743"/>
      <c r="I26" s="743"/>
      <c r="J26" s="743"/>
      <c r="K26" s="743"/>
    </row>
    <row r="27" spans="1:11" ht="24.6" customHeight="1" x14ac:dyDescent="0.2">
      <c r="A27" s="755" t="s">
        <v>126</v>
      </c>
      <c r="B27" s="755"/>
      <c r="C27" s="755"/>
      <c r="D27" s="755"/>
      <c r="E27" s="755"/>
      <c r="F27" s="755"/>
      <c r="G27" s="755"/>
      <c r="H27" s="193" t="s">
        <v>127</v>
      </c>
      <c r="I27" s="142"/>
      <c r="J27" s="193" t="s">
        <v>128</v>
      </c>
      <c r="K27" s="142"/>
    </row>
    <row r="28" spans="1:11" ht="7.9" customHeight="1" x14ac:dyDescent="0.2">
      <c r="A28" s="743"/>
      <c r="B28" s="743"/>
      <c r="C28" s="743"/>
      <c r="D28" s="743"/>
      <c r="E28" s="743"/>
      <c r="F28" s="743"/>
      <c r="G28" s="743"/>
      <c r="H28" s="743"/>
      <c r="I28" s="743"/>
      <c r="J28" s="743"/>
      <c r="K28" s="743"/>
    </row>
    <row r="29" spans="1:11" ht="24" customHeight="1" x14ac:dyDescent="0.2">
      <c r="A29" s="735" t="s">
        <v>125</v>
      </c>
      <c r="B29" s="735"/>
      <c r="C29" s="735"/>
      <c r="D29" s="735"/>
      <c r="E29" s="735"/>
      <c r="F29" s="762" t="s">
        <v>131</v>
      </c>
      <c r="G29" s="763"/>
      <c r="H29" s="763"/>
      <c r="I29" s="763"/>
      <c r="J29" s="763"/>
    </row>
    <row r="30" spans="1:11" ht="8.1" customHeight="1" x14ac:dyDescent="0.2">
      <c r="A30" s="743"/>
      <c r="B30" s="743"/>
      <c r="C30" s="743"/>
      <c r="D30" s="743"/>
      <c r="E30" s="743"/>
      <c r="F30" s="743"/>
      <c r="G30" s="743"/>
      <c r="H30" s="743"/>
      <c r="I30" s="743"/>
      <c r="J30" s="743"/>
      <c r="K30" s="743"/>
    </row>
    <row r="31" spans="1:11" ht="24.6" hidden="1" customHeight="1" x14ac:dyDescent="0.2">
      <c r="A31" s="755"/>
      <c r="B31" s="755"/>
      <c r="C31" s="755"/>
      <c r="D31" s="755"/>
      <c r="E31" s="755"/>
      <c r="F31" s="755"/>
      <c r="G31" s="755"/>
      <c r="H31" s="193"/>
      <c r="I31" s="142"/>
      <c r="J31" s="193"/>
      <c r="K31" s="142"/>
    </row>
    <row r="32" spans="1:11" ht="24.6" customHeight="1" x14ac:dyDescent="0.2">
      <c r="A32" s="368"/>
      <c r="B32" s="368"/>
      <c r="C32" s="368"/>
      <c r="D32" s="368"/>
      <c r="E32" s="368"/>
      <c r="F32" s="368"/>
      <c r="G32" s="368"/>
      <c r="H32" s="368"/>
      <c r="I32" s="368"/>
      <c r="J32" s="368"/>
      <c r="K32" s="368"/>
    </row>
    <row r="33" spans="1:11" ht="15.75" x14ac:dyDescent="0.2">
      <c r="A33" s="758" t="s">
        <v>264</v>
      </c>
      <c r="B33" s="758"/>
      <c r="C33" s="758"/>
      <c r="D33" s="758"/>
      <c r="E33" s="758"/>
      <c r="F33" s="758"/>
      <c r="G33" s="758"/>
      <c r="H33" s="758"/>
      <c r="I33" s="758"/>
      <c r="J33" s="758"/>
      <c r="K33" s="758"/>
    </row>
    <row r="34" spans="1:11" s="122" customFormat="1" ht="7.9" customHeight="1" x14ac:dyDescent="0.2">
      <c r="A34" s="743"/>
      <c r="B34" s="743"/>
      <c r="C34" s="743"/>
      <c r="D34" s="743"/>
      <c r="E34" s="743"/>
      <c r="F34" s="743"/>
      <c r="G34" s="743"/>
      <c r="H34" s="743"/>
      <c r="I34" s="743"/>
      <c r="J34" s="743"/>
      <c r="K34" s="743"/>
    </row>
    <row r="35" spans="1:11" ht="26.45" customHeight="1" x14ac:dyDescent="0.2">
      <c r="A35" s="734" t="s">
        <v>34</v>
      </c>
      <c r="B35" s="734"/>
      <c r="C35" s="734"/>
      <c r="D35" s="734"/>
      <c r="E35" s="734"/>
      <c r="F35" s="761" t="s">
        <v>85</v>
      </c>
      <c r="G35" s="761"/>
      <c r="H35" s="760" t="s">
        <v>58</v>
      </c>
      <c r="I35" s="760"/>
      <c r="J35" s="760"/>
      <c r="K35" s="760"/>
    </row>
    <row r="36" spans="1:11" ht="7.9" customHeight="1" x14ac:dyDescent="0.2">
      <c r="A36" s="142"/>
      <c r="B36" s="142"/>
      <c r="C36" s="142"/>
      <c r="D36" s="142"/>
      <c r="E36" s="142"/>
      <c r="F36" s="142"/>
      <c r="G36" s="142"/>
      <c r="H36" s="142"/>
      <c r="I36" s="759" t="s">
        <v>130</v>
      </c>
      <c r="J36" s="759"/>
      <c r="K36" s="759"/>
    </row>
    <row r="37" spans="1:11" ht="36" customHeight="1" x14ac:dyDescent="0.2">
      <c r="A37" s="734" t="s">
        <v>263</v>
      </c>
      <c r="B37" s="734"/>
      <c r="C37" s="734"/>
      <c r="D37" s="734"/>
      <c r="E37" s="734"/>
      <c r="F37" s="145">
        <v>45783</v>
      </c>
      <c r="G37" s="194" t="s">
        <v>6</v>
      </c>
      <c r="H37" s="146">
        <v>46022</v>
      </c>
      <c r="I37" s="759"/>
      <c r="J37" s="759"/>
      <c r="K37" s="759"/>
    </row>
    <row r="38" spans="1:11" ht="7.9" customHeight="1" x14ac:dyDescent="0.2">
      <c r="A38" s="142"/>
      <c r="B38" s="142"/>
      <c r="C38" s="142"/>
      <c r="D38" s="142"/>
      <c r="E38" s="142"/>
      <c r="F38" s="142"/>
      <c r="G38" s="142"/>
      <c r="H38" s="142"/>
      <c r="I38" s="759"/>
      <c r="J38" s="759"/>
      <c r="K38" s="759"/>
    </row>
    <row r="39" spans="1:11" ht="36" customHeight="1" x14ac:dyDescent="0.2">
      <c r="A39" s="735" t="s">
        <v>90</v>
      </c>
      <c r="B39" s="735"/>
      <c r="C39" s="735"/>
      <c r="D39" s="735"/>
      <c r="E39" s="735"/>
      <c r="F39" s="762" t="s">
        <v>86</v>
      </c>
      <c r="G39" s="763"/>
      <c r="H39" s="763"/>
      <c r="I39" s="763"/>
      <c r="J39" s="763"/>
    </row>
    <row r="40" spans="1:11" x14ac:dyDescent="0.2">
      <c r="A40" s="743"/>
      <c r="B40" s="743"/>
      <c r="C40" s="743"/>
      <c r="D40" s="743"/>
      <c r="E40" s="743"/>
      <c r="F40" s="753"/>
      <c r="G40" s="753"/>
      <c r="H40" s="753"/>
      <c r="I40" s="753"/>
      <c r="J40" s="753"/>
      <c r="K40" s="743"/>
    </row>
    <row r="41" spans="1:11" x14ac:dyDescent="0.2">
      <c r="A41" s="748" t="s">
        <v>43</v>
      </c>
      <c r="B41" s="748"/>
      <c r="C41" s="748"/>
      <c r="D41" s="748"/>
      <c r="E41" s="748"/>
      <c r="F41" s="748"/>
      <c r="G41" s="748"/>
      <c r="H41" s="748"/>
      <c r="I41" s="748"/>
      <c r="J41" s="748"/>
      <c r="K41" s="748"/>
    </row>
    <row r="42" spans="1:11" x14ac:dyDescent="0.2">
      <c r="A42" s="743"/>
      <c r="B42" s="743"/>
      <c r="C42" s="743"/>
      <c r="D42" s="743"/>
      <c r="E42" s="743"/>
      <c r="F42" s="743"/>
      <c r="G42" s="743"/>
      <c r="H42" s="743"/>
      <c r="I42" s="743"/>
      <c r="J42" s="743"/>
      <c r="K42" s="743"/>
    </row>
    <row r="43" spans="1:11" x14ac:dyDescent="0.2">
      <c r="A43" s="142"/>
      <c r="B43" s="756" t="s">
        <v>44</v>
      </c>
      <c r="C43" s="756"/>
      <c r="D43" s="756"/>
      <c r="E43" s="285"/>
      <c r="F43" s="288" t="s">
        <v>45</v>
      </c>
      <c r="G43" s="288" t="s">
        <v>46</v>
      </c>
      <c r="H43" s="288" t="s">
        <v>47</v>
      </c>
      <c r="I43" s="288" t="s">
        <v>48</v>
      </c>
      <c r="J43" s="288" t="s">
        <v>49</v>
      </c>
    </row>
    <row r="44" spans="1:11" x14ac:dyDescent="0.2">
      <c r="A44" s="743"/>
      <c r="B44" s="743"/>
      <c r="C44" s="743"/>
      <c r="D44" s="743"/>
      <c r="E44" s="743"/>
      <c r="F44" s="743"/>
      <c r="G44" s="743"/>
      <c r="H44" s="743"/>
      <c r="I44" s="743"/>
      <c r="J44" s="743"/>
      <c r="K44" s="743"/>
    </row>
    <row r="45" spans="1:11" ht="27" customHeight="1" x14ac:dyDescent="0.2">
      <c r="A45" s="34"/>
      <c r="B45" s="754" t="s">
        <v>50</v>
      </c>
      <c r="C45" s="754"/>
      <c r="D45" s="754"/>
      <c r="E45" s="143"/>
      <c r="F45" s="147">
        <v>9</v>
      </c>
      <c r="G45" s="147">
        <v>9</v>
      </c>
      <c r="H45" s="147">
        <v>9</v>
      </c>
      <c r="I45" s="147">
        <v>9</v>
      </c>
      <c r="J45" s="147">
        <v>9</v>
      </c>
    </row>
    <row r="46" spans="1:11" ht="7.9" customHeight="1" x14ac:dyDescent="0.2">
      <c r="A46" s="743"/>
      <c r="B46" s="743"/>
      <c r="C46" s="743"/>
      <c r="D46" s="743"/>
      <c r="E46" s="743"/>
      <c r="F46" s="743"/>
      <c r="G46" s="743"/>
      <c r="H46" s="743"/>
      <c r="I46" s="743"/>
      <c r="J46" s="743"/>
      <c r="K46" s="743"/>
    </row>
    <row r="47" spans="1:11" ht="24.6" hidden="1" customHeight="1" x14ac:dyDescent="0.2">
      <c r="A47" s="755"/>
      <c r="B47" s="755"/>
      <c r="C47" s="755"/>
      <c r="D47" s="755"/>
      <c r="E47" s="755"/>
      <c r="F47" s="755"/>
      <c r="G47" s="755"/>
      <c r="H47" s="193"/>
      <c r="I47" s="142"/>
      <c r="J47" s="193"/>
      <c r="K47" s="142"/>
    </row>
    <row r="48" spans="1:11" x14ac:dyDescent="0.2">
      <c r="A48" s="743"/>
      <c r="B48" s="743"/>
      <c r="C48" s="743"/>
      <c r="D48" s="743"/>
      <c r="E48" s="743"/>
      <c r="F48" s="743"/>
      <c r="G48" s="743"/>
      <c r="H48" s="743"/>
      <c r="I48" s="743"/>
      <c r="J48" s="743"/>
      <c r="K48" s="743"/>
    </row>
    <row r="49" spans="1:14" x14ac:dyDescent="0.2">
      <c r="A49" s="743"/>
      <c r="B49" s="743"/>
      <c r="C49" s="743"/>
      <c r="D49" s="743"/>
      <c r="E49" s="743"/>
      <c r="F49" s="743"/>
      <c r="G49" s="743"/>
      <c r="H49" s="743"/>
      <c r="I49" s="743"/>
      <c r="J49" s="743"/>
      <c r="K49" s="743"/>
    </row>
    <row r="50" spans="1:14" s="318" customFormat="1" ht="27.75" customHeight="1" x14ac:dyDescent="0.2">
      <c r="A50" s="674" t="str">
        <f>IF('VN 2025'!$A$115="","",'VN 2025'!$A$115)</f>
        <v/>
      </c>
      <c r="B50" s="674"/>
      <c r="C50" s="674"/>
      <c r="D50" s="674"/>
      <c r="E50" s="674"/>
      <c r="F50" s="674"/>
      <c r="G50" s="49"/>
      <c r="H50" s="752"/>
      <c r="I50" s="752"/>
      <c r="J50" s="752"/>
      <c r="K50" s="49"/>
      <c r="L50" s="331"/>
      <c r="N50" s="331"/>
    </row>
    <row r="51" spans="1:14" s="318" customFormat="1" ht="12.75" customHeight="1" x14ac:dyDescent="0.2">
      <c r="A51" s="593" t="s">
        <v>24</v>
      </c>
      <c r="B51" s="593"/>
      <c r="C51" s="593"/>
      <c r="D51" s="593"/>
      <c r="E51" s="593"/>
      <c r="F51" s="593"/>
      <c r="G51" s="333"/>
      <c r="H51" s="601" t="s">
        <v>51</v>
      </c>
      <c r="I51" s="601"/>
      <c r="J51" s="601"/>
      <c r="K51" s="593"/>
      <c r="L51" s="333"/>
      <c r="N51" s="333"/>
    </row>
    <row r="52" spans="1:14" x14ac:dyDescent="0.2">
      <c r="A52" s="743"/>
      <c r="B52" s="743"/>
      <c r="C52" s="743"/>
      <c r="D52" s="743"/>
      <c r="E52" s="743"/>
      <c r="F52" s="743"/>
      <c r="G52" s="743"/>
      <c r="H52" s="743"/>
      <c r="I52" s="743"/>
      <c r="J52" s="743"/>
      <c r="K52" s="743"/>
    </row>
  </sheetData>
  <sheetProtection sheet="1" formatCells="0"/>
  <mergeCells count="60">
    <mergeCell ref="A12:K12"/>
    <mergeCell ref="A1:K1"/>
    <mergeCell ref="A2:K2"/>
    <mergeCell ref="A3:K3"/>
    <mergeCell ref="A4:D4"/>
    <mergeCell ref="E4:H4"/>
    <mergeCell ref="A5:K5"/>
    <mergeCell ref="A8:K8"/>
    <mergeCell ref="A9:K9"/>
    <mergeCell ref="A10:K10"/>
    <mergeCell ref="A11:K11"/>
    <mergeCell ref="A6:K6"/>
    <mergeCell ref="A7:K7"/>
    <mergeCell ref="A22:K22"/>
    <mergeCell ref="A13:E13"/>
    <mergeCell ref="F13:J13"/>
    <mergeCell ref="A14:K14"/>
    <mergeCell ref="A15:E15"/>
    <mergeCell ref="A16:K16"/>
    <mergeCell ref="A17:E17"/>
    <mergeCell ref="F17:J17"/>
    <mergeCell ref="A18:K18"/>
    <mergeCell ref="A19:E19"/>
    <mergeCell ref="A20:K20"/>
    <mergeCell ref="A21:E21"/>
    <mergeCell ref="F21:H21"/>
    <mergeCell ref="A34:K34"/>
    <mergeCell ref="A23:E23"/>
    <mergeCell ref="A24:K24"/>
    <mergeCell ref="A25:E25"/>
    <mergeCell ref="A26:K26"/>
    <mergeCell ref="A27:G27"/>
    <mergeCell ref="A28:K28"/>
    <mergeCell ref="A29:E29"/>
    <mergeCell ref="F29:J29"/>
    <mergeCell ref="A30:K30"/>
    <mergeCell ref="A33:K33"/>
    <mergeCell ref="A31:G31"/>
    <mergeCell ref="B45:D45"/>
    <mergeCell ref="A35:E35"/>
    <mergeCell ref="F35:G35"/>
    <mergeCell ref="H35:K35"/>
    <mergeCell ref="I36:K38"/>
    <mergeCell ref="A37:E37"/>
    <mergeCell ref="A39:E39"/>
    <mergeCell ref="F39:J39"/>
    <mergeCell ref="A40:K40"/>
    <mergeCell ref="A41:K41"/>
    <mergeCell ref="A42:K42"/>
    <mergeCell ref="B43:D43"/>
    <mergeCell ref="A44:K44"/>
    <mergeCell ref="A52:K52"/>
    <mergeCell ref="A46:K46"/>
    <mergeCell ref="A47:G47"/>
    <mergeCell ref="A48:K48"/>
    <mergeCell ref="A49:K49"/>
    <mergeCell ref="A50:F50"/>
    <mergeCell ref="H50:J50"/>
    <mergeCell ref="A51:F51"/>
    <mergeCell ref="H51:K51"/>
  </mergeCells>
  <conditionalFormatting sqref="S50">
    <cfRule type="cellIs" dxfId="10" priority="1" stopIfTrue="1" operator="equal">
      <formula>0</formula>
    </cfRule>
  </conditionalFormatting>
  <printOptions horizontalCentered="1"/>
  <pageMargins left="0.23622047244094491" right="0.19685039370078741" top="0.39370078740157483" bottom="0.39370078740157483" header="0.31496062992125984" footer="0.31496062992125984"/>
  <pageSetup paperSize="9" scale="8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autoFill="0" autoLine="0" autoPict="0">
                <anchor moveWithCells="1">
                  <from>
                    <xdr:col>7</xdr:col>
                    <xdr:colOff>438150</xdr:colOff>
                    <xdr:row>25</xdr:row>
                    <xdr:rowOff>66675</xdr:rowOff>
                  </from>
                  <to>
                    <xdr:col>7</xdr:col>
                    <xdr:colOff>762000</xdr:colOff>
                    <xdr:row>27</xdr:row>
                    <xdr:rowOff>28575</xdr:rowOff>
                  </to>
                </anchor>
              </controlPr>
            </control>
          </mc:Choice>
        </mc:AlternateContent>
        <mc:AlternateContent xmlns:mc="http://schemas.openxmlformats.org/markup-compatibility/2006">
          <mc:Choice Requires="x14">
            <control shapeId="74754" r:id="rId5" name="Check Box 2">
              <controlPr defaultSize="0" autoFill="0" autoLine="0" autoPict="0">
                <anchor moveWithCells="1">
                  <from>
                    <xdr:col>9</xdr:col>
                    <xdr:colOff>323850</xdr:colOff>
                    <xdr:row>25</xdr:row>
                    <xdr:rowOff>66675</xdr:rowOff>
                  </from>
                  <to>
                    <xdr:col>9</xdr:col>
                    <xdr:colOff>647700</xdr:colOff>
                    <xdr:row>27</xdr:row>
                    <xdr:rowOff>28575</xdr:rowOff>
                  </to>
                </anchor>
              </controlPr>
            </control>
          </mc:Choice>
        </mc:AlternateContent>
        <mc:AlternateContent xmlns:mc="http://schemas.openxmlformats.org/markup-compatibility/2006">
          <mc:Choice Requires="x14">
            <control shapeId="74757" r:id="rId6" name="Check Box 5">
              <controlPr defaultSize="0" autoFill="0" autoLine="0" autoPict="0">
                <anchor moveWithCells="1">
                  <from>
                    <xdr:col>4</xdr:col>
                    <xdr:colOff>47625</xdr:colOff>
                    <xdr:row>5</xdr:row>
                    <xdr:rowOff>76200</xdr:rowOff>
                  </from>
                  <to>
                    <xdr:col>5</xdr:col>
                    <xdr:colOff>190500</xdr:colOff>
                    <xdr:row>5</xdr:row>
                    <xdr:rowOff>295275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48"/>
  <sheetViews>
    <sheetView view="pageBreakPreview" zoomScaleNormal="100" zoomScaleSheetLayoutView="100" workbookViewId="0">
      <selection activeCell="A34" sqref="A34"/>
    </sheetView>
  </sheetViews>
  <sheetFormatPr baseColWidth="10" defaultColWidth="11.5703125" defaultRowHeight="12.75" x14ac:dyDescent="0.2"/>
  <cols>
    <col min="1" max="1" width="3.7109375" style="118" customWidth="1"/>
    <col min="2" max="2" width="6.28515625" style="118" customWidth="1"/>
    <col min="3" max="3" width="3.5703125" style="118" customWidth="1"/>
    <col min="4" max="4" width="7.7109375" style="118" customWidth="1"/>
    <col min="5" max="5" width="2.42578125" style="118" customWidth="1"/>
    <col min="6" max="10" width="12.85546875" style="118" customWidth="1"/>
    <col min="11" max="11" width="4.42578125" style="118" customWidth="1"/>
    <col min="12" max="16384" width="11.5703125" style="118"/>
  </cols>
  <sheetData>
    <row r="1" spans="1:19" ht="18" customHeight="1" x14ac:dyDescent="0.2">
      <c r="A1" s="745" t="s">
        <v>169</v>
      </c>
      <c r="B1" s="745"/>
      <c r="C1" s="745"/>
      <c r="D1" s="745"/>
      <c r="E1" s="745"/>
      <c r="F1" s="745"/>
      <c r="G1" s="745"/>
      <c r="H1" s="745"/>
      <c r="I1" s="745"/>
      <c r="J1" s="745"/>
      <c r="K1" s="745"/>
    </row>
    <row r="2" spans="1:19" ht="27" customHeight="1" x14ac:dyDescent="0.2">
      <c r="A2" s="746" t="s">
        <v>0</v>
      </c>
      <c r="B2" s="747"/>
      <c r="C2" s="747"/>
      <c r="D2" s="747"/>
      <c r="E2" s="747"/>
      <c r="F2" s="747"/>
      <c r="G2" s="747"/>
      <c r="H2" s="747"/>
      <c r="I2" s="747"/>
      <c r="J2" s="747"/>
      <c r="K2" s="747"/>
    </row>
    <row r="3" spans="1:19" ht="12" customHeight="1" x14ac:dyDescent="0.2">
      <c r="A3" s="744"/>
      <c r="B3" s="744"/>
      <c r="C3" s="744"/>
      <c r="D3" s="744"/>
      <c r="E3" s="744"/>
      <c r="F3" s="744"/>
      <c r="G3" s="744"/>
      <c r="H3" s="744"/>
      <c r="I3" s="744"/>
      <c r="J3" s="744"/>
      <c r="K3" s="744"/>
    </row>
    <row r="4" spans="1:19" s="120" customFormat="1" ht="23.25" customHeight="1" x14ac:dyDescent="0.2">
      <c r="A4" s="764" t="s">
        <v>37</v>
      </c>
      <c r="B4" s="764"/>
      <c r="C4" s="764"/>
      <c r="D4" s="764"/>
      <c r="E4" s="765" t="str">
        <f>IF('VN 2025'!$C$4="","",'VN 2025'!$C$4)</f>
        <v/>
      </c>
      <c r="F4" s="765"/>
      <c r="G4" s="765"/>
      <c r="H4" s="765"/>
      <c r="I4" s="119" t="s">
        <v>4</v>
      </c>
      <c r="J4" s="89" t="str">
        <f>IF('VN 2025'!$C$8="","",'VN 2025'!$C$8)</f>
        <v/>
      </c>
      <c r="R4" s="121"/>
      <c r="S4" s="121"/>
    </row>
    <row r="5" spans="1:19" ht="12" customHeight="1" x14ac:dyDescent="0.2">
      <c r="A5" s="732"/>
      <c r="B5" s="732"/>
      <c r="C5" s="732"/>
      <c r="D5" s="732"/>
      <c r="E5" s="732"/>
      <c r="F5" s="732"/>
      <c r="G5" s="732"/>
      <c r="H5" s="732"/>
      <c r="I5" s="732"/>
      <c r="J5" s="732"/>
      <c r="K5" s="732"/>
    </row>
    <row r="6" spans="1:19" ht="27.75" customHeight="1" x14ac:dyDescent="0.2">
      <c r="A6" s="766" t="s">
        <v>57</v>
      </c>
      <c r="B6" s="766"/>
      <c r="C6" s="766"/>
      <c r="D6" s="766"/>
      <c r="E6" s="766"/>
      <c r="F6" s="766"/>
      <c r="G6" s="766"/>
      <c r="H6" s="766"/>
      <c r="I6" s="766"/>
      <c r="J6" s="766"/>
      <c r="K6" s="766"/>
    </row>
    <row r="7" spans="1:19" ht="6.6" customHeight="1" x14ac:dyDescent="0.2">
      <c r="A7" s="732"/>
      <c r="B7" s="732"/>
      <c r="C7" s="732"/>
      <c r="D7" s="732"/>
      <c r="E7" s="732"/>
      <c r="F7" s="732"/>
      <c r="G7" s="732"/>
      <c r="H7" s="732"/>
      <c r="I7" s="732"/>
      <c r="J7" s="732"/>
      <c r="K7" s="732"/>
    </row>
    <row r="8" spans="1:19" ht="14.45" customHeight="1" x14ac:dyDescent="0.2">
      <c r="A8" s="750" t="s">
        <v>38</v>
      </c>
      <c r="B8" s="750"/>
      <c r="C8" s="750"/>
      <c r="D8" s="750"/>
      <c r="E8" s="750"/>
      <c r="F8" s="750"/>
      <c r="G8" s="750"/>
      <c r="H8" s="750"/>
      <c r="I8" s="750"/>
      <c r="J8" s="750"/>
      <c r="K8" s="750"/>
    </row>
    <row r="9" spans="1:19" x14ac:dyDescent="0.2">
      <c r="A9" s="751" t="s">
        <v>52</v>
      </c>
      <c r="B9" s="751"/>
      <c r="C9" s="751"/>
      <c r="D9" s="751"/>
      <c r="E9" s="751"/>
      <c r="F9" s="751"/>
      <c r="G9" s="751"/>
      <c r="H9" s="751"/>
      <c r="I9" s="751"/>
      <c r="J9" s="751"/>
      <c r="K9" s="751"/>
    </row>
    <row r="10" spans="1:19" x14ac:dyDescent="0.2">
      <c r="A10" s="732"/>
      <c r="B10" s="732"/>
      <c r="C10" s="732"/>
      <c r="D10" s="732"/>
      <c r="E10" s="732"/>
      <c r="F10" s="732"/>
      <c r="G10" s="732"/>
      <c r="H10" s="732"/>
      <c r="I10" s="732"/>
      <c r="J10" s="732"/>
      <c r="K10" s="732"/>
    </row>
    <row r="11" spans="1:19" ht="24" customHeight="1" x14ac:dyDescent="0.2">
      <c r="A11" s="734" t="s">
        <v>39</v>
      </c>
      <c r="B11" s="734"/>
      <c r="C11" s="734"/>
      <c r="D11" s="734"/>
      <c r="E11" s="734"/>
      <c r="F11" s="762"/>
      <c r="G11" s="763"/>
      <c r="H11" s="763"/>
      <c r="I11" s="763"/>
      <c r="J11" s="763"/>
    </row>
    <row r="12" spans="1:19" s="122" customFormat="1" ht="7.9" customHeight="1" x14ac:dyDescent="0.2">
      <c r="A12" s="743"/>
      <c r="B12" s="743"/>
      <c r="C12" s="743"/>
      <c r="D12" s="743"/>
      <c r="E12" s="743"/>
      <c r="F12" s="743"/>
      <c r="G12" s="743"/>
      <c r="H12" s="743"/>
      <c r="I12" s="743"/>
      <c r="J12" s="743"/>
      <c r="K12" s="743"/>
    </row>
    <row r="13" spans="1:19" ht="24" customHeight="1" x14ac:dyDescent="0.2">
      <c r="A13" s="734" t="s">
        <v>42</v>
      </c>
      <c r="B13" s="734"/>
      <c r="C13" s="734"/>
      <c r="D13" s="734"/>
      <c r="E13" s="734"/>
      <c r="F13" s="144"/>
    </row>
    <row r="14" spans="1:19" ht="7.9" customHeight="1" x14ac:dyDescent="0.2">
      <c r="A14" s="743"/>
      <c r="B14" s="743"/>
      <c r="C14" s="743"/>
      <c r="D14" s="743"/>
      <c r="E14" s="743"/>
      <c r="F14" s="743"/>
      <c r="G14" s="743"/>
      <c r="H14" s="743"/>
      <c r="I14" s="743"/>
      <c r="J14" s="743"/>
      <c r="K14" s="743"/>
    </row>
    <row r="15" spans="1:19" ht="24" customHeight="1" x14ac:dyDescent="0.2">
      <c r="A15" s="734" t="s">
        <v>105</v>
      </c>
      <c r="B15" s="734"/>
      <c r="C15" s="734"/>
      <c r="D15" s="734"/>
      <c r="E15" s="734"/>
      <c r="F15" s="762"/>
      <c r="G15" s="763"/>
      <c r="H15" s="763"/>
      <c r="I15" s="763"/>
      <c r="J15" s="763"/>
    </row>
    <row r="16" spans="1:19" ht="7.9" customHeight="1" x14ac:dyDescent="0.2">
      <c r="A16" s="743"/>
      <c r="B16" s="743"/>
      <c r="C16" s="743"/>
      <c r="D16" s="743"/>
      <c r="E16" s="743"/>
      <c r="F16" s="743"/>
      <c r="G16" s="743"/>
      <c r="H16" s="743"/>
      <c r="I16" s="743"/>
      <c r="J16" s="743"/>
      <c r="K16" s="743"/>
    </row>
    <row r="17" spans="1:11" ht="24" customHeight="1" x14ac:dyDescent="0.2">
      <c r="A17" s="734" t="s">
        <v>40</v>
      </c>
      <c r="B17" s="734"/>
      <c r="C17" s="734"/>
      <c r="D17" s="734"/>
      <c r="E17" s="734"/>
      <c r="F17" s="209"/>
      <c r="G17" s="122"/>
      <c r="H17" s="122"/>
      <c r="I17" s="141"/>
      <c r="J17" s="141"/>
    </row>
    <row r="18" spans="1:11" s="122" customFormat="1" ht="7.9" customHeight="1" x14ac:dyDescent="0.2">
      <c r="A18" s="743"/>
      <c r="B18" s="743"/>
      <c r="C18" s="743"/>
      <c r="D18" s="743"/>
      <c r="E18" s="743"/>
      <c r="F18" s="743"/>
      <c r="G18" s="743"/>
      <c r="H18" s="743"/>
      <c r="I18" s="743"/>
      <c r="J18" s="743"/>
      <c r="K18" s="743"/>
    </row>
    <row r="19" spans="1:11" ht="24" customHeight="1" x14ac:dyDescent="0.2">
      <c r="A19" s="739" t="s">
        <v>41</v>
      </c>
      <c r="B19" s="739"/>
      <c r="C19" s="739"/>
      <c r="D19" s="739"/>
      <c r="E19" s="739"/>
      <c r="F19" s="761"/>
      <c r="G19" s="761"/>
      <c r="H19" s="761"/>
      <c r="I19" s="141"/>
      <c r="J19" s="141"/>
    </row>
    <row r="20" spans="1:11" ht="8.1" customHeight="1" x14ac:dyDescent="0.2">
      <c r="A20" s="743"/>
      <c r="B20" s="743"/>
      <c r="C20" s="743"/>
      <c r="D20" s="743"/>
      <c r="E20" s="743"/>
      <c r="F20" s="743"/>
      <c r="G20" s="743"/>
      <c r="H20" s="743"/>
      <c r="I20" s="743"/>
      <c r="J20" s="743"/>
      <c r="K20" s="743"/>
    </row>
    <row r="21" spans="1:11" ht="24" customHeight="1" x14ac:dyDescent="0.2">
      <c r="A21" s="757" t="s">
        <v>91</v>
      </c>
      <c r="B21" s="757"/>
      <c r="C21" s="757"/>
      <c r="D21" s="757"/>
      <c r="E21" s="757"/>
      <c r="F21" s="144"/>
      <c r="K21" s="122"/>
    </row>
    <row r="22" spans="1:11" s="122" customFormat="1" ht="7.9" customHeight="1" x14ac:dyDescent="0.2">
      <c r="A22" s="743"/>
      <c r="B22" s="743"/>
      <c r="C22" s="743"/>
      <c r="D22" s="743"/>
      <c r="E22" s="743"/>
      <c r="F22" s="743"/>
      <c r="G22" s="743"/>
      <c r="H22" s="743"/>
      <c r="I22" s="743"/>
      <c r="J22" s="743"/>
      <c r="K22" s="743"/>
    </row>
    <row r="23" spans="1:11" ht="24" customHeight="1" x14ac:dyDescent="0.2">
      <c r="A23" s="757" t="s">
        <v>129</v>
      </c>
      <c r="B23" s="757"/>
      <c r="C23" s="757"/>
      <c r="D23" s="757"/>
      <c r="E23" s="757"/>
      <c r="F23" s="144"/>
    </row>
    <row r="24" spans="1:11" ht="7.9" customHeight="1" x14ac:dyDescent="0.2">
      <c r="A24" s="743"/>
      <c r="B24" s="743"/>
      <c r="C24" s="743"/>
      <c r="D24" s="743"/>
      <c r="E24" s="743"/>
      <c r="F24" s="743"/>
      <c r="G24" s="743"/>
      <c r="H24" s="743"/>
      <c r="I24" s="743"/>
      <c r="J24" s="743"/>
      <c r="K24" s="743"/>
    </row>
    <row r="25" spans="1:11" ht="24.6" customHeight="1" x14ac:dyDescent="0.2">
      <c r="A25" s="755" t="s">
        <v>153</v>
      </c>
      <c r="B25" s="755"/>
      <c r="C25" s="755"/>
      <c r="D25" s="755"/>
      <c r="E25" s="755"/>
      <c r="F25" s="755"/>
      <c r="G25" s="755"/>
      <c r="H25" s="193" t="s">
        <v>127</v>
      </c>
      <c r="I25" s="142"/>
      <c r="J25" s="193" t="s">
        <v>128</v>
      </c>
      <c r="K25" s="142"/>
    </row>
    <row r="26" spans="1:11" ht="7.9" customHeight="1" x14ac:dyDescent="0.2">
      <c r="A26" s="743"/>
      <c r="B26" s="743"/>
      <c r="C26" s="743"/>
      <c r="D26" s="743"/>
      <c r="E26" s="743"/>
      <c r="F26" s="743"/>
      <c r="G26" s="743"/>
      <c r="H26" s="743"/>
      <c r="I26" s="743"/>
      <c r="J26" s="743"/>
      <c r="K26" s="743"/>
    </row>
    <row r="27" spans="1:11" ht="24" customHeight="1" x14ac:dyDescent="0.2">
      <c r="A27" s="735" t="s">
        <v>125</v>
      </c>
      <c r="B27" s="735"/>
      <c r="C27" s="735"/>
      <c r="D27" s="735"/>
      <c r="E27" s="735"/>
      <c r="F27" s="762"/>
      <c r="G27" s="763"/>
      <c r="H27" s="763"/>
      <c r="I27" s="763"/>
      <c r="J27" s="763"/>
    </row>
    <row r="28" spans="1:11" ht="24.6" customHeight="1" x14ac:dyDescent="0.2">
      <c r="A28" s="743"/>
      <c r="B28" s="743"/>
      <c r="C28" s="743"/>
      <c r="D28" s="743"/>
      <c r="E28" s="743"/>
      <c r="F28" s="743"/>
      <c r="G28" s="743"/>
      <c r="H28" s="743"/>
      <c r="I28" s="743"/>
      <c r="J28" s="743"/>
      <c r="K28" s="743"/>
    </row>
    <row r="29" spans="1:11" ht="15.75" x14ac:dyDescent="0.2">
      <c r="A29" s="758" t="s">
        <v>170</v>
      </c>
      <c r="B29" s="758"/>
      <c r="C29" s="758"/>
      <c r="D29" s="758"/>
      <c r="E29" s="758"/>
      <c r="F29" s="758"/>
      <c r="G29" s="758"/>
      <c r="H29" s="758"/>
      <c r="I29" s="758"/>
      <c r="J29" s="758"/>
      <c r="K29" s="758"/>
    </row>
    <row r="30" spans="1:11" s="122" customFormat="1" ht="7.9" customHeight="1" x14ac:dyDescent="0.2">
      <c r="A30" s="743"/>
      <c r="B30" s="743"/>
      <c r="C30" s="743"/>
      <c r="D30" s="743"/>
      <c r="E30" s="743"/>
      <c r="F30" s="743"/>
      <c r="G30" s="743"/>
      <c r="H30" s="743"/>
      <c r="I30" s="743"/>
      <c r="J30" s="743"/>
      <c r="K30" s="743"/>
    </row>
    <row r="31" spans="1:11" ht="26.45" customHeight="1" x14ac:dyDescent="0.2">
      <c r="A31" s="734" t="s">
        <v>34</v>
      </c>
      <c r="B31" s="734"/>
      <c r="C31" s="734"/>
      <c r="D31" s="734"/>
      <c r="E31" s="734"/>
      <c r="F31" s="761"/>
      <c r="G31" s="761"/>
      <c r="H31" s="760" t="s">
        <v>58</v>
      </c>
      <c r="I31" s="760"/>
      <c r="J31" s="760"/>
      <c r="K31" s="760"/>
    </row>
    <row r="32" spans="1:11" ht="7.9" customHeight="1" x14ac:dyDescent="0.2">
      <c r="A32" s="142"/>
      <c r="B32" s="142"/>
      <c r="C32" s="142"/>
      <c r="D32" s="142"/>
      <c r="E32" s="142"/>
      <c r="F32" s="142"/>
      <c r="G32" s="142"/>
      <c r="H32" s="142"/>
      <c r="I32" s="759" t="s">
        <v>130</v>
      </c>
      <c r="J32" s="759"/>
      <c r="K32" s="759"/>
    </row>
    <row r="33" spans="1:14" ht="36" customHeight="1" x14ac:dyDescent="0.2">
      <c r="A33" s="734" t="s">
        <v>171</v>
      </c>
      <c r="B33" s="734"/>
      <c r="C33" s="734"/>
      <c r="D33" s="734"/>
      <c r="E33" s="734"/>
      <c r="F33" s="145"/>
      <c r="G33" s="194" t="s">
        <v>6</v>
      </c>
      <c r="H33" s="146"/>
      <c r="I33" s="759"/>
      <c r="J33" s="759"/>
      <c r="K33" s="759"/>
    </row>
    <row r="34" spans="1:14" ht="7.9" customHeight="1" x14ac:dyDescent="0.2">
      <c r="A34" s="142"/>
      <c r="B34" s="142"/>
      <c r="C34" s="142"/>
      <c r="D34" s="142"/>
      <c r="E34" s="142"/>
      <c r="F34" s="142"/>
      <c r="G34" s="142"/>
      <c r="H34" s="142"/>
      <c r="I34" s="759"/>
      <c r="J34" s="759"/>
      <c r="K34" s="759"/>
    </row>
    <row r="35" spans="1:14" ht="36" customHeight="1" x14ac:dyDescent="0.2">
      <c r="A35" s="735" t="s">
        <v>90</v>
      </c>
      <c r="B35" s="735"/>
      <c r="C35" s="735"/>
      <c r="D35" s="735"/>
      <c r="E35" s="735"/>
      <c r="F35" s="762"/>
      <c r="G35" s="763"/>
      <c r="H35" s="763"/>
      <c r="I35" s="763"/>
      <c r="J35" s="763"/>
    </row>
    <row r="36" spans="1:14" x14ac:dyDescent="0.2">
      <c r="A36" s="743"/>
      <c r="B36" s="743"/>
      <c r="C36" s="743"/>
      <c r="D36" s="743"/>
      <c r="E36" s="743"/>
      <c r="F36" s="753"/>
      <c r="G36" s="753"/>
      <c r="H36" s="753"/>
      <c r="I36" s="753"/>
      <c r="J36" s="753"/>
      <c r="K36" s="743"/>
    </row>
    <row r="37" spans="1:14" x14ac:dyDescent="0.2">
      <c r="A37" s="748" t="s">
        <v>43</v>
      </c>
      <c r="B37" s="748"/>
      <c r="C37" s="748"/>
      <c r="D37" s="748"/>
      <c r="E37" s="748"/>
      <c r="F37" s="748"/>
      <c r="G37" s="748"/>
      <c r="H37" s="748"/>
      <c r="I37" s="748"/>
      <c r="J37" s="748"/>
      <c r="K37" s="748"/>
    </row>
    <row r="38" spans="1:14" x14ac:dyDescent="0.2">
      <c r="A38" s="743"/>
      <c r="B38" s="743"/>
      <c r="C38" s="743"/>
      <c r="D38" s="743"/>
      <c r="E38" s="743"/>
      <c r="F38" s="743"/>
      <c r="G38" s="743"/>
      <c r="H38" s="743"/>
      <c r="I38" s="743"/>
      <c r="J38" s="743"/>
      <c r="K38" s="743"/>
    </row>
    <row r="39" spans="1:14" x14ac:dyDescent="0.2">
      <c r="A39" s="142"/>
      <c r="B39" s="756" t="s">
        <v>44</v>
      </c>
      <c r="C39" s="756"/>
      <c r="D39" s="756"/>
      <c r="E39" s="207"/>
      <c r="F39" s="208" t="s">
        <v>45</v>
      </c>
      <c r="G39" s="208" t="s">
        <v>46</v>
      </c>
      <c r="H39" s="208" t="s">
        <v>47</v>
      </c>
      <c r="I39" s="208" t="s">
        <v>48</v>
      </c>
      <c r="J39" s="208" t="s">
        <v>49</v>
      </c>
    </row>
    <row r="40" spans="1:14" x14ac:dyDescent="0.2">
      <c r="A40" s="743"/>
      <c r="B40" s="743"/>
      <c r="C40" s="743"/>
      <c r="D40" s="743"/>
      <c r="E40" s="743"/>
      <c r="F40" s="743"/>
      <c r="G40" s="743"/>
      <c r="H40" s="743"/>
      <c r="I40" s="743"/>
      <c r="J40" s="743"/>
      <c r="K40" s="743"/>
    </row>
    <row r="41" spans="1:14" ht="27" customHeight="1" x14ac:dyDescent="0.2">
      <c r="A41" s="34"/>
      <c r="B41" s="754" t="s">
        <v>50</v>
      </c>
      <c r="C41" s="754"/>
      <c r="D41" s="754"/>
      <c r="E41" s="143"/>
      <c r="F41" s="147"/>
      <c r="G41" s="147"/>
      <c r="H41" s="147"/>
      <c r="I41" s="147"/>
      <c r="J41" s="147"/>
    </row>
    <row r="42" spans="1:14" ht="7.9" customHeight="1" x14ac:dyDescent="0.2">
      <c r="A42" s="743"/>
      <c r="B42" s="743"/>
      <c r="C42" s="743"/>
      <c r="D42" s="743"/>
      <c r="E42" s="743"/>
      <c r="F42" s="743"/>
      <c r="G42" s="743"/>
      <c r="H42" s="743"/>
      <c r="I42" s="743"/>
      <c r="J42" s="743"/>
      <c r="K42" s="743"/>
    </row>
    <row r="43" spans="1:14" ht="24.6" customHeight="1" x14ac:dyDescent="0.2">
      <c r="A43" s="755" t="s">
        <v>154</v>
      </c>
      <c r="B43" s="755"/>
      <c r="C43" s="755"/>
      <c r="D43" s="755"/>
      <c r="E43" s="755"/>
      <c r="F43" s="755"/>
      <c r="G43" s="755"/>
      <c r="H43" s="193" t="s">
        <v>127</v>
      </c>
      <c r="I43" s="142"/>
      <c r="J43" s="193" t="s">
        <v>128</v>
      </c>
      <c r="K43" s="142"/>
    </row>
    <row r="44" spans="1:14" x14ac:dyDescent="0.2">
      <c r="A44" s="743"/>
      <c r="B44" s="743"/>
      <c r="C44" s="743"/>
      <c r="D44" s="743"/>
      <c r="E44" s="743"/>
      <c r="F44" s="743"/>
      <c r="G44" s="743"/>
      <c r="H44" s="743"/>
      <c r="I44" s="743"/>
      <c r="J44" s="743"/>
      <c r="K44" s="743"/>
    </row>
    <row r="45" spans="1:14" x14ac:dyDescent="0.2">
      <c r="A45" s="743"/>
      <c r="B45" s="743"/>
      <c r="C45" s="743"/>
      <c r="D45" s="743"/>
      <c r="E45" s="743"/>
      <c r="F45" s="743"/>
      <c r="G45" s="743"/>
      <c r="H45" s="743"/>
      <c r="I45" s="743"/>
      <c r="J45" s="743"/>
      <c r="K45" s="743"/>
    </row>
    <row r="46" spans="1:14" s="123" customFormat="1" ht="27.75" customHeight="1" x14ac:dyDescent="0.2">
      <c r="A46" s="767" t="str">
        <f>IF('VN 2025'!$A$115="","",'VN 2025'!$A$115)</f>
        <v/>
      </c>
      <c r="B46" s="767"/>
      <c r="C46" s="767"/>
      <c r="D46" s="767"/>
      <c r="E46" s="767"/>
      <c r="F46" s="767"/>
      <c r="G46" s="87"/>
      <c r="H46" s="768"/>
      <c r="I46" s="768"/>
      <c r="J46" s="768"/>
      <c r="K46" s="87"/>
      <c r="L46" s="82"/>
      <c r="N46" s="82"/>
    </row>
    <row r="47" spans="1:14" s="123" customFormat="1" ht="12.75" customHeight="1" x14ac:dyDescent="0.2">
      <c r="A47" s="769" t="s">
        <v>24</v>
      </c>
      <c r="B47" s="769"/>
      <c r="C47" s="769"/>
      <c r="D47" s="769"/>
      <c r="E47" s="769"/>
      <c r="F47" s="769"/>
      <c r="G47" s="124"/>
      <c r="H47" s="638" t="s">
        <v>51</v>
      </c>
      <c r="I47" s="638"/>
      <c r="J47" s="638"/>
      <c r="K47" s="769"/>
      <c r="L47" s="124"/>
      <c r="N47" s="124"/>
    </row>
    <row r="48" spans="1:14" x14ac:dyDescent="0.2">
      <c r="A48" s="743"/>
      <c r="B48" s="743"/>
      <c r="C48" s="743"/>
      <c r="D48" s="743"/>
      <c r="E48" s="743"/>
      <c r="F48" s="743"/>
      <c r="G48" s="743"/>
      <c r="H48" s="743"/>
      <c r="I48" s="743"/>
      <c r="J48" s="743"/>
      <c r="K48" s="743"/>
    </row>
  </sheetData>
  <sheetProtection formatCells="0"/>
  <mergeCells count="57">
    <mergeCell ref="A48:K48"/>
    <mergeCell ref="A44:K44"/>
    <mergeCell ref="A45:K45"/>
    <mergeCell ref="A46:F46"/>
    <mergeCell ref="H46:J46"/>
    <mergeCell ref="A47:F47"/>
    <mergeCell ref="H47:K47"/>
    <mergeCell ref="A43:G43"/>
    <mergeCell ref="I32:K34"/>
    <mergeCell ref="A33:E33"/>
    <mergeCell ref="A35:E35"/>
    <mergeCell ref="F35:J35"/>
    <mergeCell ref="A36:K36"/>
    <mergeCell ref="A37:K37"/>
    <mergeCell ref="A38:K38"/>
    <mergeCell ref="B39:D39"/>
    <mergeCell ref="A40:K40"/>
    <mergeCell ref="B41:D41"/>
    <mergeCell ref="A42:K42"/>
    <mergeCell ref="A28:K28"/>
    <mergeCell ref="A29:K29"/>
    <mergeCell ref="A30:K30"/>
    <mergeCell ref="A31:E31"/>
    <mergeCell ref="F31:G31"/>
    <mergeCell ref="H31:K31"/>
    <mergeCell ref="A27:E27"/>
    <mergeCell ref="F27:J27"/>
    <mergeCell ref="A17:E17"/>
    <mergeCell ref="A18:K18"/>
    <mergeCell ref="A19:E19"/>
    <mergeCell ref="F19:H19"/>
    <mergeCell ref="A20:K20"/>
    <mergeCell ref="A21:E21"/>
    <mergeCell ref="A22:K22"/>
    <mergeCell ref="A23:E23"/>
    <mergeCell ref="A24:K24"/>
    <mergeCell ref="A25:G25"/>
    <mergeCell ref="A26:K26"/>
    <mergeCell ref="A16:K16"/>
    <mergeCell ref="A6:K6"/>
    <mergeCell ref="A7:K7"/>
    <mergeCell ref="A8:K8"/>
    <mergeCell ref="A9:K9"/>
    <mergeCell ref="A10:K10"/>
    <mergeCell ref="A11:E11"/>
    <mergeCell ref="F11:J11"/>
    <mergeCell ref="A12:K12"/>
    <mergeCell ref="A13:E13"/>
    <mergeCell ref="A14:K14"/>
    <mergeCell ref="A15:E15"/>
    <mergeCell ref="F15:J15"/>
    <mergeCell ref="A5:K5"/>
    <mergeCell ref="A1:K1"/>
    <mergeCell ref="A2:K2"/>
    <mergeCell ref="A3:K3"/>
    <mergeCell ref="A4:D4"/>
    <mergeCell ref="E4:H4"/>
  </mergeCells>
  <conditionalFormatting sqref="S46">
    <cfRule type="cellIs" dxfId="9" priority="1" stopIfTrue="1" operator="equal">
      <formula>0</formula>
    </cfRule>
  </conditionalFormatting>
  <printOptions horizontalCentered="1"/>
  <pageMargins left="0.23622047244094491" right="0.19685039370078741" top="0.39370078740157483" bottom="0.39370078740157483" header="0.31496062992125984" footer="0.31496062992125984"/>
  <pageSetup paperSize="9" scale="8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2945" r:id="rId4" name="Check Box 1">
              <controlPr defaultSize="0" autoFill="0" autoLine="0" autoPict="0">
                <anchor moveWithCells="1">
                  <from>
                    <xdr:col>7</xdr:col>
                    <xdr:colOff>438150</xdr:colOff>
                    <xdr:row>23</xdr:row>
                    <xdr:rowOff>66675</xdr:rowOff>
                  </from>
                  <to>
                    <xdr:col>7</xdr:col>
                    <xdr:colOff>762000</xdr:colOff>
                    <xdr:row>25</xdr:row>
                    <xdr:rowOff>28575</xdr:rowOff>
                  </to>
                </anchor>
              </controlPr>
            </control>
          </mc:Choice>
        </mc:AlternateContent>
        <mc:AlternateContent xmlns:mc="http://schemas.openxmlformats.org/markup-compatibility/2006">
          <mc:Choice Requires="x14">
            <control shapeId="82946" r:id="rId5" name="Check Box 2">
              <controlPr defaultSize="0" autoFill="0" autoLine="0" autoPict="0">
                <anchor moveWithCells="1">
                  <from>
                    <xdr:col>9</xdr:col>
                    <xdr:colOff>323850</xdr:colOff>
                    <xdr:row>23</xdr:row>
                    <xdr:rowOff>66675</xdr:rowOff>
                  </from>
                  <to>
                    <xdr:col>9</xdr:col>
                    <xdr:colOff>647700</xdr:colOff>
                    <xdr:row>25</xdr:row>
                    <xdr:rowOff>28575</xdr:rowOff>
                  </to>
                </anchor>
              </controlPr>
            </control>
          </mc:Choice>
        </mc:AlternateContent>
        <mc:AlternateContent xmlns:mc="http://schemas.openxmlformats.org/markup-compatibility/2006">
          <mc:Choice Requires="x14">
            <control shapeId="82947" r:id="rId6" name="Check Box 3">
              <controlPr defaultSize="0" autoFill="0" autoLine="0" autoPict="0">
                <anchor moveWithCells="1">
                  <from>
                    <xdr:col>7</xdr:col>
                    <xdr:colOff>438150</xdr:colOff>
                    <xdr:row>41</xdr:row>
                    <xdr:rowOff>66675</xdr:rowOff>
                  </from>
                  <to>
                    <xdr:col>7</xdr:col>
                    <xdr:colOff>762000</xdr:colOff>
                    <xdr:row>43</xdr:row>
                    <xdr:rowOff>28575</xdr:rowOff>
                  </to>
                </anchor>
              </controlPr>
            </control>
          </mc:Choice>
        </mc:AlternateContent>
        <mc:AlternateContent xmlns:mc="http://schemas.openxmlformats.org/markup-compatibility/2006">
          <mc:Choice Requires="x14">
            <control shapeId="82948" r:id="rId7" name="Check Box 4">
              <controlPr defaultSize="0" autoFill="0" autoLine="0" autoPict="0">
                <anchor moveWithCells="1">
                  <from>
                    <xdr:col>9</xdr:col>
                    <xdr:colOff>323850</xdr:colOff>
                    <xdr:row>41</xdr:row>
                    <xdr:rowOff>66675</xdr:rowOff>
                  </from>
                  <to>
                    <xdr:col>9</xdr:col>
                    <xdr:colOff>647700</xdr:colOff>
                    <xdr:row>43</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8"/>
  <sheetViews>
    <sheetView view="pageBreakPreview" topLeftCell="A2" zoomScaleNormal="100" zoomScaleSheetLayoutView="100" workbookViewId="0">
      <selection activeCell="A3" sqref="A3:F3"/>
    </sheetView>
  </sheetViews>
  <sheetFormatPr baseColWidth="10" defaultColWidth="11.42578125" defaultRowHeight="15" x14ac:dyDescent="0.2"/>
  <cols>
    <col min="1" max="1" width="16" style="31" customWidth="1"/>
    <col min="2" max="2" width="20.28515625" style="31" customWidth="1"/>
    <col min="3" max="4" width="10.7109375" style="31" customWidth="1"/>
    <col min="5" max="5" width="17.85546875" style="31" customWidth="1"/>
    <col min="6" max="6" width="25.5703125" style="31" customWidth="1"/>
    <col min="7" max="7" width="8.7109375" style="31" customWidth="1"/>
    <col min="8" max="16384" width="11.42578125" style="102"/>
  </cols>
  <sheetData>
    <row r="1" spans="1:19" ht="15" hidden="1" customHeight="1" x14ac:dyDescent="0.2">
      <c r="A1" s="782"/>
      <c r="B1" s="782"/>
      <c r="C1" s="782"/>
      <c r="D1" s="782"/>
      <c r="E1" s="782"/>
      <c r="F1" s="782"/>
      <c r="G1" s="52"/>
    </row>
    <row r="2" spans="1:19" ht="15" customHeight="1" x14ac:dyDescent="0.2">
      <c r="A2" s="599" t="s">
        <v>301</v>
      </c>
      <c r="B2" s="599"/>
      <c r="C2" s="599"/>
      <c r="D2" s="599"/>
      <c r="E2" s="599"/>
      <c r="F2" s="599"/>
      <c r="G2" s="434"/>
      <c r="H2" s="434"/>
      <c r="I2" s="434"/>
      <c r="J2" s="434"/>
      <c r="K2" s="434"/>
    </row>
    <row r="3" spans="1:19" ht="18" customHeight="1" x14ac:dyDescent="0.2">
      <c r="A3" s="745" t="s">
        <v>275</v>
      </c>
      <c r="B3" s="745"/>
      <c r="C3" s="745"/>
      <c r="D3" s="745"/>
      <c r="E3" s="745"/>
      <c r="F3" s="745"/>
      <c r="G3" s="408"/>
      <c r="H3" s="408"/>
      <c r="I3" s="408"/>
      <c r="J3" s="408"/>
      <c r="K3" s="408"/>
    </row>
    <row r="4" spans="1:19" s="105" customFormat="1" ht="18" customHeight="1" x14ac:dyDescent="0.2">
      <c r="A4" s="600"/>
      <c r="B4" s="600"/>
      <c r="C4" s="600"/>
      <c r="D4" s="600"/>
      <c r="E4" s="600"/>
      <c r="F4" s="600"/>
      <c r="G4" s="127"/>
    </row>
    <row r="5" spans="1:19" s="105" customFormat="1" ht="12" customHeight="1" x14ac:dyDescent="0.2">
      <c r="A5" s="104"/>
      <c r="B5" s="104"/>
      <c r="C5" s="104"/>
      <c r="D5" s="104"/>
      <c r="E5" s="104"/>
      <c r="F5" s="104"/>
      <c r="G5" s="104"/>
    </row>
    <row r="6" spans="1:19" ht="23.25" customHeight="1" x14ac:dyDescent="0.2">
      <c r="A6" s="49" t="s">
        <v>37</v>
      </c>
      <c r="B6" s="783" t="str">
        <f>IF('VN 2025'!$C$4="","",'VN 2025'!$C$4)</f>
        <v/>
      </c>
      <c r="C6" s="783"/>
      <c r="D6" s="783"/>
      <c r="E6" s="334" t="s">
        <v>4</v>
      </c>
      <c r="F6" s="404" t="str">
        <f>IF('VN 2025'!$C$8="","",'VN 2025'!$C$8)</f>
        <v/>
      </c>
      <c r="G6" s="102"/>
      <c r="R6" s="101"/>
      <c r="S6" s="101"/>
    </row>
    <row r="7" spans="1:19" s="21" customFormat="1" ht="12" customHeight="1" x14ac:dyDescent="0.2">
      <c r="A7" s="406"/>
      <c r="B7" s="406"/>
      <c r="C7" s="405"/>
      <c r="D7" s="128"/>
      <c r="E7" s="32"/>
      <c r="F7" s="32"/>
      <c r="G7" s="32"/>
    </row>
    <row r="8" spans="1:19" s="118" customFormat="1" ht="30" customHeight="1" x14ac:dyDescent="0.2">
      <c r="A8" s="740" t="s">
        <v>273</v>
      </c>
      <c r="B8" s="741"/>
      <c r="C8" s="741"/>
      <c r="D8" s="741"/>
      <c r="E8" s="741"/>
      <c r="F8" s="742"/>
      <c r="G8" s="50"/>
      <c r="H8" s="50"/>
      <c r="I8" s="50"/>
      <c r="J8" s="50"/>
      <c r="K8" s="50"/>
    </row>
    <row r="9" spans="1:19" s="118" customFormat="1" ht="15" customHeight="1" x14ac:dyDescent="0.2">
      <c r="A9" s="409"/>
      <c r="B9" s="409"/>
      <c r="C9" s="409"/>
      <c r="D9" s="409"/>
      <c r="E9" s="409"/>
      <c r="F9" s="409"/>
      <c r="G9" s="50"/>
      <c r="H9" s="50"/>
      <c r="I9" s="50"/>
      <c r="J9" s="50"/>
      <c r="K9" s="50"/>
    </row>
    <row r="10" spans="1:19" s="21" customFormat="1" ht="15" customHeight="1" x14ac:dyDescent="0.2">
      <c r="A10" s="706" t="s">
        <v>274</v>
      </c>
      <c r="B10" s="706"/>
      <c r="C10" s="706"/>
      <c r="D10" s="706"/>
      <c r="E10" s="706"/>
      <c r="F10" s="706"/>
      <c r="G10" s="49"/>
    </row>
    <row r="12" spans="1:19" s="106" customFormat="1" ht="25.5" customHeight="1" x14ac:dyDescent="0.2">
      <c r="A12" s="770" t="s">
        <v>276</v>
      </c>
      <c r="B12" s="771"/>
      <c r="C12" s="772"/>
      <c r="D12" s="771" t="s">
        <v>277</v>
      </c>
      <c r="E12" s="771"/>
      <c r="F12" s="772"/>
    </row>
    <row r="13" spans="1:19" s="106" customFormat="1" ht="20.45" customHeight="1" x14ac:dyDescent="0.2">
      <c r="A13" s="773"/>
      <c r="B13" s="774"/>
      <c r="C13" s="775"/>
      <c r="D13" s="774"/>
      <c r="E13" s="774"/>
      <c r="F13" s="775"/>
    </row>
    <row r="14" spans="1:19" s="111" customFormat="1" ht="24.75" customHeight="1" x14ac:dyDescent="0.2">
      <c r="A14" s="776"/>
      <c r="B14" s="777"/>
      <c r="C14" s="778"/>
      <c r="D14" s="779"/>
      <c r="E14" s="780"/>
      <c r="F14" s="781"/>
    </row>
    <row r="15" spans="1:19" s="111" customFormat="1" ht="15" customHeight="1" x14ac:dyDescent="0.2">
      <c r="A15" s="410"/>
      <c r="B15" s="410"/>
      <c r="C15" s="410"/>
      <c r="D15" s="411"/>
      <c r="E15" s="411"/>
      <c r="F15" s="411"/>
    </row>
    <row r="16" spans="1:19" ht="15" hidden="1" customHeight="1" x14ac:dyDescent="0.2">
      <c r="D16" s="140"/>
      <c r="F16" s="140"/>
      <c r="G16" s="140"/>
    </row>
    <row r="17" spans="1:15" s="318" customFormat="1" ht="27.75" hidden="1" customHeight="1" x14ac:dyDescent="0.2">
      <c r="A17" s="592" t="str">
        <f>IF('VN 2025'!$A$115="","",'VN 2025'!$A$115)</f>
        <v/>
      </c>
      <c r="B17" s="592"/>
      <c r="C17" s="592"/>
      <c r="D17" s="49"/>
      <c r="E17" s="752"/>
      <c r="F17" s="752"/>
      <c r="G17" s="49"/>
      <c r="H17" s="49"/>
      <c r="L17" s="331"/>
      <c r="M17" s="331"/>
      <c r="O17" s="331"/>
    </row>
    <row r="18" spans="1:15" s="318" customFormat="1" ht="12.75" hidden="1" customHeight="1" x14ac:dyDescent="0.2">
      <c r="A18" s="601" t="s">
        <v>24</v>
      </c>
      <c r="B18" s="601"/>
      <c r="C18" s="601"/>
      <c r="D18" s="333"/>
      <c r="E18" s="601" t="s">
        <v>3</v>
      </c>
      <c r="F18" s="601"/>
      <c r="G18" s="333"/>
      <c r="H18" s="333"/>
      <c r="L18" s="333"/>
      <c r="M18" s="333"/>
      <c r="O18" s="333"/>
    </row>
  </sheetData>
  <sheetProtection sheet="1" formatCells="0"/>
  <mergeCells count="15">
    <mergeCell ref="A10:F10"/>
    <mergeCell ref="A1:F1"/>
    <mergeCell ref="A3:F3"/>
    <mergeCell ref="A4:F4"/>
    <mergeCell ref="B6:D6"/>
    <mergeCell ref="A8:F8"/>
    <mergeCell ref="A2:F2"/>
    <mergeCell ref="A17:C17"/>
    <mergeCell ref="E17:F17"/>
    <mergeCell ref="A18:C18"/>
    <mergeCell ref="E18:F18"/>
    <mergeCell ref="A12:C13"/>
    <mergeCell ref="D12:F13"/>
    <mergeCell ref="A14:C14"/>
    <mergeCell ref="D14:F14"/>
  </mergeCells>
  <conditionalFormatting sqref="T17">
    <cfRule type="cellIs" dxfId="8" priority="1" stopIfTrue="1" operator="equal">
      <formula>0</formula>
    </cfRule>
  </conditionalFormatting>
  <dataValidations count="1">
    <dataValidation type="whole" allowBlank="1" showInputMessage="1" showErrorMessage="1" sqref="D14:F15" xr:uid="{00000000-0002-0000-0A00-000000000000}">
      <formula1>0</formula1>
      <formula2>100</formula2>
    </dataValidation>
  </dataValidations>
  <printOptions horizontalCentered="1"/>
  <pageMargins left="0.23622047244094491" right="0.19685039370078741" top="0.39370078740157483" bottom="0.39370078740157483" header="0.31496062992125984" footer="0.31496062992125984"/>
  <pageSetup paperSize="9" scale="90" fitToWidth="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9571" r:id="rId4" name="Check Box 3">
              <controlPr defaultSize="0" autoFill="0" autoLine="0" autoPict="0">
                <anchor moveWithCells="1">
                  <from>
                    <xdr:col>1</xdr:col>
                    <xdr:colOff>752475</xdr:colOff>
                    <xdr:row>7</xdr:row>
                    <xdr:rowOff>76200</xdr:rowOff>
                  </from>
                  <to>
                    <xdr:col>1</xdr:col>
                    <xdr:colOff>1057275</xdr:colOff>
                    <xdr:row>7</xdr:row>
                    <xdr:rowOff>295275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36"/>
  <sheetViews>
    <sheetView view="pageBreakPreview" zoomScaleNormal="100" zoomScaleSheetLayoutView="100" workbookViewId="0">
      <selection activeCell="G51" sqref="G51"/>
    </sheetView>
  </sheetViews>
  <sheetFormatPr baseColWidth="10" defaultColWidth="11.42578125" defaultRowHeight="15" x14ac:dyDescent="0.2"/>
  <cols>
    <col min="1" max="1" width="16" style="31" customWidth="1"/>
    <col min="2" max="2" width="20.28515625" style="31" customWidth="1"/>
    <col min="3" max="4" width="10.7109375" style="31" customWidth="1"/>
    <col min="5" max="5" width="17.85546875" style="31" customWidth="1"/>
    <col min="6" max="6" width="25.5703125" style="31" customWidth="1"/>
    <col min="7" max="7" width="8.7109375" style="31" customWidth="1"/>
    <col min="8" max="16384" width="11.42578125" style="102"/>
  </cols>
  <sheetData>
    <row r="1" spans="1:19" ht="15" customHeight="1" x14ac:dyDescent="0.2">
      <c r="A1" s="782" t="s">
        <v>265</v>
      </c>
      <c r="B1" s="782"/>
      <c r="C1" s="782"/>
      <c r="D1" s="782"/>
      <c r="E1" s="782"/>
      <c r="F1" s="782"/>
      <c r="G1" s="52"/>
    </row>
    <row r="2" spans="1:19" ht="18" customHeight="1" x14ac:dyDescent="0.2">
      <c r="A2" s="600" t="s">
        <v>266</v>
      </c>
      <c r="B2" s="600"/>
      <c r="C2" s="600"/>
      <c r="D2" s="600"/>
      <c r="E2" s="600"/>
      <c r="F2" s="600"/>
      <c r="G2" s="126"/>
    </row>
    <row r="3" spans="1:19" s="105" customFormat="1" ht="18" customHeight="1" x14ac:dyDescent="0.2">
      <c r="A3" s="600" t="s">
        <v>189</v>
      </c>
      <c r="B3" s="600"/>
      <c r="C3" s="600"/>
      <c r="D3" s="600"/>
      <c r="E3" s="600"/>
      <c r="F3" s="600"/>
      <c r="G3" s="127"/>
    </row>
    <row r="4" spans="1:19" s="105" customFormat="1" ht="12" customHeight="1" x14ac:dyDescent="0.2">
      <c r="A4" s="104"/>
      <c r="B4" s="104"/>
      <c r="C4" s="104"/>
      <c r="D4" s="104"/>
      <c r="E4" s="104"/>
      <c r="F4" s="104"/>
      <c r="G4" s="104"/>
    </row>
    <row r="5" spans="1:19" ht="23.25" customHeight="1" x14ac:dyDescent="0.2">
      <c r="A5" s="49" t="s">
        <v>37</v>
      </c>
      <c r="B5" s="783" t="str">
        <f>IF('VN 2025'!$C$4="","",'VN 2025'!$C$4)</f>
        <v/>
      </c>
      <c r="C5" s="783"/>
      <c r="D5" s="783"/>
      <c r="E5" s="334" t="s">
        <v>4</v>
      </c>
      <c r="F5" s="335" t="str">
        <f>IF('VN 2025'!$C$8="","",'VN 2025'!$C$8)</f>
        <v/>
      </c>
      <c r="G5" s="102"/>
      <c r="R5" s="101"/>
      <c r="S5" s="101"/>
    </row>
    <row r="6" spans="1:19" s="21" customFormat="1" ht="12" customHeight="1" x14ac:dyDescent="0.2">
      <c r="A6" s="284"/>
      <c r="B6" s="284"/>
      <c r="C6" s="283"/>
      <c r="D6" s="128"/>
      <c r="E6" s="32"/>
      <c r="F6" s="32"/>
      <c r="G6" s="32"/>
    </row>
    <row r="7" spans="1:19" s="21" customFormat="1" ht="18" customHeight="1" x14ac:dyDescent="0.2">
      <c r="A7" s="786" t="s">
        <v>279</v>
      </c>
      <c r="B7" s="786"/>
      <c r="C7" s="786"/>
      <c r="D7" s="786"/>
      <c r="E7" s="786"/>
      <c r="F7" s="786"/>
      <c r="G7" s="49"/>
    </row>
    <row r="8" spans="1:19" s="21" customFormat="1" ht="18" customHeight="1" x14ac:dyDescent="0.2">
      <c r="A8" s="787" t="s">
        <v>218</v>
      </c>
      <c r="B8" s="787"/>
      <c r="C8" s="787"/>
      <c r="D8" s="787"/>
      <c r="E8" s="787"/>
      <c r="F8" s="787"/>
      <c r="G8" s="49"/>
    </row>
    <row r="9" spans="1:19" x14ac:dyDescent="0.2">
      <c r="F9" s="129"/>
    </row>
    <row r="10" spans="1:19" s="106" customFormat="1" ht="25.5" customHeight="1" x14ac:dyDescent="0.2">
      <c r="A10" s="790" t="s">
        <v>55</v>
      </c>
      <c r="B10" s="791"/>
      <c r="C10" s="794" t="s">
        <v>267</v>
      </c>
      <c r="D10" s="791"/>
      <c r="E10" s="795" t="s">
        <v>219</v>
      </c>
      <c r="F10" s="797" t="s">
        <v>72</v>
      </c>
    </row>
    <row r="11" spans="1:19" s="106" customFormat="1" ht="20.45" customHeight="1" x14ac:dyDescent="0.2">
      <c r="A11" s="792"/>
      <c r="B11" s="793"/>
      <c r="C11" s="92" t="s">
        <v>161</v>
      </c>
      <c r="D11" s="92" t="s">
        <v>162</v>
      </c>
      <c r="E11" s="796"/>
      <c r="F11" s="798"/>
    </row>
    <row r="12" spans="1:19" s="111" customFormat="1" ht="24.75" customHeight="1" x14ac:dyDescent="0.2">
      <c r="A12" s="788"/>
      <c r="B12" s="789"/>
      <c r="C12" s="108"/>
      <c r="D12" s="108"/>
      <c r="E12" s="130"/>
      <c r="F12" s="131"/>
    </row>
    <row r="13" spans="1:19" s="111" customFormat="1" ht="24.75" customHeight="1" x14ac:dyDescent="0.2">
      <c r="A13" s="784"/>
      <c r="B13" s="785"/>
      <c r="C13" s="113"/>
      <c r="D13" s="113"/>
      <c r="E13" s="132"/>
      <c r="F13" s="133"/>
    </row>
    <row r="14" spans="1:19" s="111" customFormat="1" ht="24.75" customHeight="1" x14ac:dyDescent="0.2">
      <c r="A14" s="784"/>
      <c r="B14" s="785"/>
      <c r="C14" s="113"/>
      <c r="D14" s="113"/>
      <c r="E14" s="132"/>
      <c r="F14" s="133"/>
    </row>
    <row r="15" spans="1:19" s="111" customFormat="1" ht="24.75" customHeight="1" x14ac:dyDescent="0.2">
      <c r="A15" s="784"/>
      <c r="B15" s="785"/>
      <c r="C15" s="113"/>
      <c r="D15" s="113"/>
      <c r="E15" s="132"/>
      <c r="F15" s="133"/>
    </row>
    <row r="16" spans="1:19" s="111" customFormat="1" ht="24.75" customHeight="1" x14ac:dyDescent="0.2">
      <c r="A16" s="784"/>
      <c r="B16" s="785"/>
      <c r="C16" s="113"/>
      <c r="D16" s="113"/>
      <c r="E16" s="132"/>
      <c r="F16" s="133"/>
    </row>
    <row r="17" spans="1:7" s="111" customFormat="1" ht="24.75" customHeight="1" x14ac:dyDescent="0.2">
      <c r="A17" s="784"/>
      <c r="B17" s="785"/>
      <c r="C17" s="113"/>
      <c r="D17" s="113"/>
      <c r="E17" s="132"/>
      <c r="F17" s="133"/>
    </row>
    <row r="18" spans="1:7" s="111" customFormat="1" ht="24.75" customHeight="1" x14ac:dyDescent="0.2">
      <c r="A18" s="784"/>
      <c r="B18" s="785"/>
      <c r="C18" s="113"/>
      <c r="D18" s="113"/>
      <c r="E18" s="132"/>
      <c r="F18" s="133"/>
    </row>
    <row r="19" spans="1:7" s="111" customFormat="1" ht="24.75" customHeight="1" x14ac:dyDescent="0.2">
      <c r="A19" s="784"/>
      <c r="B19" s="785"/>
      <c r="C19" s="113"/>
      <c r="D19" s="113"/>
      <c r="E19" s="132"/>
      <c r="F19" s="133"/>
    </row>
    <row r="20" spans="1:7" s="111" customFormat="1" ht="24.75" customHeight="1" x14ac:dyDescent="0.2">
      <c r="A20" s="784"/>
      <c r="B20" s="785"/>
      <c r="C20" s="113"/>
      <c r="D20" s="113"/>
      <c r="E20" s="132"/>
      <c r="F20" s="133"/>
    </row>
    <row r="21" spans="1:7" s="111" customFormat="1" ht="24.75" customHeight="1" x14ac:dyDescent="0.2">
      <c r="A21" s="784"/>
      <c r="B21" s="785"/>
      <c r="C21" s="113"/>
      <c r="D21" s="113"/>
      <c r="E21" s="132"/>
      <c r="F21" s="133"/>
    </row>
    <row r="22" spans="1:7" s="111" customFormat="1" ht="24.75" customHeight="1" x14ac:dyDescent="0.2">
      <c r="A22" s="784"/>
      <c r="B22" s="785"/>
      <c r="C22" s="113"/>
      <c r="D22" s="113"/>
      <c r="E22" s="132"/>
      <c r="F22" s="133"/>
    </row>
    <row r="23" spans="1:7" s="111" customFormat="1" ht="24.75" customHeight="1" x14ac:dyDescent="0.2">
      <c r="A23" s="784"/>
      <c r="B23" s="785"/>
      <c r="C23" s="113"/>
      <c r="D23" s="113"/>
      <c r="E23" s="132"/>
      <c r="F23" s="133"/>
    </row>
    <row r="24" spans="1:7" s="111" customFormat="1" ht="24.75" customHeight="1" x14ac:dyDescent="0.2">
      <c r="A24" s="784"/>
      <c r="B24" s="785"/>
      <c r="C24" s="113"/>
      <c r="D24" s="113"/>
      <c r="E24" s="132"/>
      <c r="F24" s="133"/>
    </row>
    <row r="25" spans="1:7" s="111" customFormat="1" ht="24.75" customHeight="1" x14ac:dyDescent="0.2">
      <c r="A25" s="784"/>
      <c r="B25" s="785"/>
      <c r="C25" s="113"/>
      <c r="D25" s="113"/>
      <c r="E25" s="132"/>
      <c r="F25" s="133"/>
    </row>
    <row r="26" spans="1:7" s="111" customFormat="1" ht="24.75" customHeight="1" x14ac:dyDescent="0.2">
      <c r="A26" s="784"/>
      <c r="B26" s="785"/>
      <c r="C26" s="113"/>
      <c r="D26" s="113"/>
      <c r="E26" s="132"/>
      <c r="F26" s="133"/>
    </row>
    <row r="27" spans="1:7" s="111" customFormat="1" ht="24.75" customHeight="1" x14ac:dyDescent="0.2">
      <c r="A27" s="784"/>
      <c r="B27" s="785"/>
      <c r="C27" s="113"/>
      <c r="D27" s="113"/>
      <c r="E27" s="132"/>
      <c r="F27" s="133"/>
    </row>
    <row r="28" spans="1:7" s="111" customFormat="1" ht="24.75" customHeight="1" x14ac:dyDescent="0.2">
      <c r="A28" s="784"/>
      <c r="B28" s="785"/>
      <c r="C28" s="113"/>
      <c r="D28" s="113"/>
      <c r="E28" s="132"/>
      <c r="F28" s="133"/>
      <c r="G28" s="116"/>
    </row>
    <row r="29" spans="1:7" s="111" customFormat="1" ht="24.75" customHeight="1" x14ac:dyDescent="0.2">
      <c r="A29" s="784"/>
      <c r="B29" s="785"/>
      <c r="C29" s="113"/>
      <c r="D29" s="113"/>
      <c r="E29" s="132"/>
      <c r="F29" s="133"/>
    </row>
    <row r="30" spans="1:7" s="111" customFormat="1" ht="24.75" customHeight="1" x14ac:dyDescent="0.2">
      <c r="A30" s="784"/>
      <c r="B30" s="785"/>
      <c r="C30" s="113"/>
      <c r="D30" s="113"/>
      <c r="E30" s="132"/>
      <c r="F30" s="133"/>
    </row>
    <row r="31" spans="1:7" s="111" customFormat="1" ht="24.75" customHeight="1" x14ac:dyDescent="0.2">
      <c r="A31" s="784"/>
      <c r="B31" s="785"/>
      <c r="C31" s="113"/>
      <c r="D31" s="113"/>
      <c r="E31" s="132"/>
      <c r="F31" s="133"/>
      <c r="G31" s="116"/>
    </row>
    <row r="32" spans="1:7" s="111" customFormat="1" ht="24.75" customHeight="1" thickBot="1" x14ac:dyDescent="0.25">
      <c r="A32" s="799"/>
      <c r="B32" s="800"/>
      <c r="C32" s="134"/>
      <c r="D32" s="135"/>
      <c r="E32" s="136"/>
      <c r="F32" s="137"/>
      <c r="G32" s="116"/>
    </row>
    <row r="33" spans="1:15" ht="31.5" customHeight="1" thickBot="1" x14ac:dyDescent="0.25">
      <c r="D33" s="138"/>
      <c r="E33" s="281" t="s">
        <v>35</v>
      </c>
      <c r="F33" s="139">
        <f>SUM(F12:F32)</f>
        <v>0</v>
      </c>
      <c r="G33" s="140"/>
    </row>
    <row r="34" spans="1:15" x14ac:dyDescent="0.2">
      <c r="D34" s="140"/>
      <c r="F34" s="140"/>
      <c r="G34" s="140"/>
    </row>
    <row r="35" spans="1:15" s="318" customFormat="1" ht="27.75" hidden="1" customHeight="1" x14ac:dyDescent="0.2">
      <c r="A35" s="592" t="str">
        <f>IF('VN 2025'!$A$115="","",'VN 2025'!$A$115)</f>
        <v/>
      </c>
      <c r="B35" s="592"/>
      <c r="C35" s="592"/>
      <c r="D35" s="49"/>
      <c r="E35" s="752"/>
      <c r="F35" s="752"/>
      <c r="G35" s="49"/>
      <c r="H35" s="49"/>
      <c r="L35" s="331"/>
      <c r="M35" s="331"/>
      <c r="O35" s="331"/>
    </row>
    <row r="36" spans="1:15" s="318" customFormat="1" ht="12.75" hidden="1" customHeight="1" x14ac:dyDescent="0.2">
      <c r="A36" s="601" t="s">
        <v>24</v>
      </c>
      <c r="B36" s="601"/>
      <c r="C36" s="601"/>
      <c r="D36" s="333"/>
      <c r="E36" s="601" t="s">
        <v>3</v>
      </c>
      <c r="F36" s="601"/>
      <c r="G36" s="333"/>
      <c r="H36" s="333"/>
      <c r="L36" s="333"/>
      <c r="M36" s="333"/>
      <c r="O36" s="333"/>
    </row>
  </sheetData>
  <sheetProtection sheet="1" formatCells="0"/>
  <mergeCells count="35">
    <mergeCell ref="A36:C36"/>
    <mergeCell ref="A28:B28"/>
    <mergeCell ref="A31:B31"/>
    <mergeCell ref="A32:B32"/>
    <mergeCell ref="E36:F36"/>
    <mergeCell ref="A1:F1"/>
    <mergeCell ref="E35:F35"/>
    <mergeCell ref="A35:C35"/>
    <mergeCell ref="A3:F3"/>
    <mergeCell ref="C10:D10"/>
    <mergeCell ref="E10:E11"/>
    <mergeCell ref="F10:F11"/>
    <mergeCell ref="A2:F2"/>
    <mergeCell ref="A19:B19"/>
    <mergeCell ref="A21:B21"/>
    <mergeCell ref="A22:B22"/>
    <mergeCell ref="A23:B23"/>
    <mergeCell ref="B5:D5"/>
    <mergeCell ref="A30:B30"/>
    <mergeCell ref="A13:B13"/>
    <mergeCell ref="A29:B29"/>
    <mergeCell ref="A25:B25"/>
    <mergeCell ref="A7:F7"/>
    <mergeCell ref="A8:F8"/>
    <mergeCell ref="A26:B26"/>
    <mergeCell ref="A27:B27"/>
    <mergeCell ref="A12:B12"/>
    <mergeCell ref="A10:B11"/>
    <mergeCell ref="A20:B20"/>
    <mergeCell ref="A14:B14"/>
    <mergeCell ref="A18:B18"/>
    <mergeCell ref="A17:B17"/>
    <mergeCell ref="A16:B16"/>
    <mergeCell ref="A15:B15"/>
    <mergeCell ref="A24:B24"/>
  </mergeCells>
  <conditionalFormatting sqref="F33">
    <cfRule type="cellIs" dxfId="7" priority="3" stopIfTrue="1" operator="equal">
      <formula>0</formula>
    </cfRule>
  </conditionalFormatting>
  <conditionalFormatting sqref="T35">
    <cfRule type="cellIs" dxfId="6" priority="1" stopIfTrue="1" operator="equal">
      <formula>0</formula>
    </cfRule>
  </conditionalFormatting>
  <printOptions horizontalCentered="1"/>
  <pageMargins left="0.23622047244094491" right="0.19685039370078741" top="0.39370078740157483" bottom="0.39370078740157483" header="0.31496062992125984" footer="0.31496062992125984"/>
  <pageSetup paperSize="9" scale="90" fitToWidth="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0</xdr:col>
                    <xdr:colOff>9525</xdr:colOff>
                    <xdr:row>5</xdr:row>
                    <xdr:rowOff>142875</xdr:rowOff>
                  </from>
                  <to>
                    <xdr:col>0</xdr:col>
                    <xdr:colOff>314325</xdr:colOff>
                    <xdr:row>6</xdr:row>
                    <xdr:rowOff>209550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132"/>
  <sheetViews>
    <sheetView view="pageBreakPreview" zoomScaleNormal="100" zoomScaleSheetLayoutView="100" workbookViewId="0">
      <selection activeCell="P14" sqref="P14"/>
    </sheetView>
  </sheetViews>
  <sheetFormatPr baseColWidth="10" defaultColWidth="11.5703125" defaultRowHeight="12.75" x14ac:dyDescent="0.2"/>
  <cols>
    <col min="1" max="1" width="3.7109375" style="229" customWidth="1"/>
    <col min="2" max="2" width="6.28515625" style="229" customWidth="1"/>
    <col min="3" max="3" width="3.5703125" style="229" customWidth="1"/>
    <col min="4" max="4" width="7.7109375" style="229" customWidth="1"/>
    <col min="5" max="5" width="2.42578125" style="229" customWidth="1"/>
    <col min="6" max="9" width="12.85546875" style="240" customWidth="1"/>
    <col min="10" max="10" width="14" style="240" customWidth="1"/>
    <col min="11" max="11" width="4.42578125" style="240" customWidth="1"/>
    <col min="12" max="34" width="11.5703125" style="229"/>
    <col min="35" max="16384" width="11.5703125" style="240"/>
  </cols>
  <sheetData>
    <row r="1" spans="1:20" ht="15" customHeight="1" x14ac:dyDescent="0.2">
      <c r="A1" s="834" t="s">
        <v>268</v>
      </c>
      <c r="B1" s="834"/>
      <c r="C1" s="834"/>
      <c r="D1" s="834"/>
      <c r="E1" s="834"/>
      <c r="F1" s="834"/>
      <c r="G1" s="834"/>
      <c r="H1" s="834"/>
      <c r="I1" s="834"/>
      <c r="J1" s="834"/>
      <c r="K1" s="834"/>
      <c r="M1" s="230"/>
    </row>
    <row r="2" spans="1:20" s="229" customFormat="1" ht="18" customHeight="1" x14ac:dyDescent="0.2">
      <c r="A2" s="835" t="s">
        <v>253</v>
      </c>
      <c r="B2" s="835"/>
      <c r="C2" s="835"/>
      <c r="D2" s="835"/>
      <c r="E2" s="835"/>
      <c r="F2" s="835"/>
      <c r="G2" s="835"/>
      <c r="H2" s="835"/>
      <c r="I2" s="835"/>
      <c r="J2" s="835"/>
      <c r="K2" s="835"/>
      <c r="M2" s="231"/>
    </row>
    <row r="3" spans="1:20" s="229" customFormat="1" ht="40.5" customHeight="1" x14ac:dyDescent="0.2">
      <c r="A3" s="836" t="s">
        <v>179</v>
      </c>
      <c r="B3" s="837"/>
      <c r="C3" s="837"/>
      <c r="D3" s="837"/>
      <c r="E3" s="837"/>
      <c r="F3" s="837"/>
      <c r="G3" s="837"/>
      <c r="H3" s="837"/>
      <c r="I3" s="837"/>
      <c r="J3" s="837"/>
      <c r="K3" s="837"/>
      <c r="M3" s="232"/>
    </row>
    <row r="4" spans="1:20" s="229" customFormat="1" ht="12" customHeight="1" x14ac:dyDescent="0.2">
      <c r="A4" s="838"/>
      <c r="B4" s="838"/>
      <c r="C4" s="838"/>
      <c r="D4" s="838"/>
      <c r="E4" s="838"/>
      <c r="F4" s="838"/>
      <c r="G4" s="838"/>
      <c r="H4" s="838"/>
      <c r="I4" s="838"/>
      <c r="J4" s="838"/>
      <c r="K4" s="838"/>
      <c r="M4" s="343"/>
    </row>
    <row r="5" spans="1:20" s="346" customFormat="1" ht="23.25" customHeight="1" x14ac:dyDescent="0.2">
      <c r="A5" s="816" t="s">
        <v>37</v>
      </c>
      <c r="B5" s="816"/>
      <c r="C5" s="816"/>
      <c r="D5" s="816"/>
      <c r="E5" s="839" t="str">
        <f>IF('VN 2025'!$C$4="","",'VN 2025'!$C$4)</f>
        <v/>
      </c>
      <c r="F5" s="839"/>
      <c r="G5" s="839"/>
      <c r="H5" s="839"/>
      <c r="I5" s="344" t="s">
        <v>4</v>
      </c>
      <c r="J5" s="345" t="str">
        <f>IF('VN 2025'!$C$8="","",'VN 2025'!$C$8)</f>
        <v/>
      </c>
      <c r="S5" s="347"/>
      <c r="T5" s="347"/>
    </row>
    <row r="6" spans="1:20" s="229" customFormat="1" ht="12" customHeight="1" x14ac:dyDescent="0.2">
      <c r="A6" s="830"/>
      <c r="B6" s="830"/>
      <c r="C6" s="830"/>
      <c r="D6" s="830"/>
      <c r="E6" s="830"/>
      <c r="F6" s="830"/>
      <c r="G6" s="830"/>
      <c r="H6" s="830"/>
      <c r="I6" s="830"/>
      <c r="J6" s="830"/>
      <c r="K6" s="830"/>
    </row>
    <row r="7" spans="1:20" s="229" customFormat="1" ht="29.25" customHeight="1" x14ac:dyDescent="0.2">
      <c r="A7" s="831" t="s">
        <v>180</v>
      </c>
      <c r="B7" s="831"/>
      <c r="C7" s="831"/>
      <c r="D7" s="831"/>
      <c r="E7" s="831"/>
      <c r="F7" s="831"/>
      <c r="G7" s="831"/>
      <c r="H7" s="831"/>
      <c r="I7" s="831"/>
      <c r="J7" s="831"/>
      <c r="K7" s="831"/>
    </row>
    <row r="8" spans="1:20" s="229" customFormat="1" ht="14.45" customHeight="1" x14ac:dyDescent="0.2">
      <c r="A8" s="832" t="s">
        <v>187</v>
      </c>
      <c r="B8" s="832"/>
      <c r="C8" s="832"/>
      <c r="D8" s="832"/>
      <c r="E8" s="832"/>
      <c r="F8" s="832"/>
      <c r="G8" s="832"/>
      <c r="H8" s="832"/>
      <c r="I8" s="832"/>
      <c r="J8" s="832"/>
      <c r="K8" s="832"/>
    </row>
    <row r="9" spans="1:20" s="229" customFormat="1" x14ac:dyDescent="0.2">
      <c r="A9" s="833" t="s">
        <v>98</v>
      </c>
      <c r="B9" s="833"/>
      <c r="C9" s="833"/>
      <c r="D9" s="833"/>
      <c r="E9" s="833"/>
      <c r="F9" s="833"/>
      <c r="G9" s="833"/>
      <c r="H9" s="833"/>
      <c r="I9" s="833"/>
      <c r="J9" s="833"/>
      <c r="K9" s="833"/>
    </row>
    <row r="10" spans="1:20" s="229" customFormat="1" x14ac:dyDescent="0.2">
      <c r="A10" s="830"/>
      <c r="B10" s="830"/>
      <c r="C10" s="830"/>
      <c r="D10" s="830"/>
      <c r="E10" s="830"/>
      <c r="F10" s="830"/>
      <c r="G10" s="830"/>
      <c r="H10" s="830"/>
      <c r="I10" s="830"/>
      <c r="J10" s="830"/>
      <c r="K10" s="830"/>
    </row>
    <row r="11" spans="1:20" s="229" customFormat="1" ht="6" customHeight="1" x14ac:dyDescent="0.2">
      <c r="A11" s="463"/>
      <c r="B11" s="464"/>
      <c r="C11" s="464"/>
      <c r="D11" s="464"/>
      <c r="E11" s="464"/>
      <c r="F11" s="464"/>
      <c r="G11" s="464"/>
      <c r="H11" s="464"/>
      <c r="I11" s="464"/>
      <c r="J11" s="464"/>
      <c r="K11" s="465"/>
    </row>
    <row r="12" spans="1:20" s="229" customFormat="1" ht="15" customHeight="1" x14ac:dyDescent="0.2">
      <c r="A12" s="466"/>
      <c r="B12" s="233"/>
      <c r="C12" s="814" t="s">
        <v>299</v>
      </c>
      <c r="D12" s="814"/>
      <c r="E12" s="814"/>
      <c r="F12" s="814"/>
      <c r="G12" s="814"/>
      <c r="H12" s="814"/>
      <c r="I12" s="814"/>
      <c r="J12" s="814"/>
      <c r="K12" s="818"/>
    </row>
    <row r="13" spans="1:20" s="229" customFormat="1" ht="12" customHeight="1" x14ac:dyDescent="0.2">
      <c r="A13" s="466"/>
      <c r="B13" s="233"/>
      <c r="C13" s="427"/>
      <c r="D13" s="427"/>
      <c r="E13" s="427"/>
      <c r="F13" s="427"/>
      <c r="G13" s="427"/>
      <c r="H13" s="427"/>
      <c r="I13" s="427"/>
      <c r="J13" s="427"/>
      <c r="K13" s="467"/>
    </row>
    <row r="14" spans="1:20" s="229" customFormat="1" ht="87" customHeight="1" x14ac:dyDescent="0.2">
      <c r="A14" s="466"/>
      <c r="B14" s="233"/>
      <c r="C14" s="819" t="s">
        <v>298</v>
      </c>
      <c r="D14" s="820"/>
      <c r="E14" s="820"/>
      <c r="F14" s="820"/>
      <c r="G14" s="820"/>
      <c r="H14" s="820"/>
      <c r="I14" s="820"/>
      <c r="J14" s="821"/>
      <c r="K14" s="467"/>
    </row>
    <row r="15" spans="1:20" s="229" customFormat="1" ht="6" customHeight="1" x14ac:dyDescent="0.2">
      <c r="A15" s="468"/>
      <c r="B15" s="469"/>
      <c r="C15" s="470"/>
      <c r="D15" s="470"/>
      <c r="E15" s="470"/>
      <c r="F15" s="470"/>
      <c r="G15" s="470"/>
      <c r="H15" s="470"/>
      <c r="I15" s="470"/>
      <c r="J15" s="470"/>
      <c r="K15" s="471"/>
    </row>
    <row r="16" spans="1:20" s="229" customFormat="1" ht="12" customHeight="1" x14ac:dyDescent="0.2">
      <c r="A16" s="369"/>
      <c r="B16" s="369"/>
      <c r="C16" s="369"/>
      <c r="D16" s="369"/>
      <c r="E16" s="369"/>
      <c r="F16" s="369"/>
      <c r="G16" s="369"/>
      <c r="H16" s="369"/>
      <c r="I16" s="369"/>
      <c r="J16" s="369"/>
      <c r="K16" s="369"/>
    </row>
    <row r="17" spans="1:11" s="229" customFormat="1" ht="24" customHeight="1" x14ac:dyDescent="0.2">
      <c r="A17" s="822" t="s">
        <v>39</v>
      </c>
      <c r="B17" s="822"/>
      <c r="C17" s="822"/>
      <c r="D17" s="822"/>
      <c r="E17" s="822"/>
      <c r="F17" s="829"/>
      <c r="G17" s="829"/>
      <c r="H17" s="829"/>
      <c r="I17" s="829"/>
      <c r="J17" s="829"/>
    </row>
    <row r="18" spans="1:11" s="233" customFormat="1" ht="7.9" customHeight="1" x14ac:dyDescent="0.2">
      <c r="A18" s="805"/>
      <c r="B18" s="805"/>
      <c r="C18" s="805"/>
      <c r="D18" s="805"/>
      <c r="E18" s="805"/>
      <c r="F18" s="805"/>
      <c r="G18" s="805"/>
      <c r="H18" s="805"/>
      <c r="I18" s="805"/>
      <c r="J18" s="805"/>
      <c r="K18" s="805"/>
    </row>
    <row r="19" spans="1:11" s="229" customFormat="1" ht="24" customHeight="1" x14ac:dyDescent="0.2">
      <c r="A19" s="822" t="s">
        <v>42</v>
      </c>
      <c r="B19" s="822"/>
      <c r="C19" s="822"/>
      <c r="D19" s="822"/>
      <c r="E19" s="822"/>
      <c r="F19" s="292"/>
    </row>
    <row r="20" spans="1:11" s="229" customFormat="1" ht="7.9" customHeight="1" x14ac:dyDescent="0.2">
      <c r="A20" s="805"/>
      <c r="B20" s="805"/>
      <c r="C20" s="805"/>
      <c r="D20" s="805"/>
      <c r="E20" s="805"/>
      <c r="F20" s="805"/>
      <c r="G20" s="805"/>
      <c r="H20" s="805"/>
      <c r="I20" s="805"/>
      <c r="J20" s="805"/>
      <c r="K20" s="805"/>
    </row>
    <row r="21" spans="1:11" s="229" customFormat="1" ht="24" customHeight="1" x14ac:dyDescent="0.2">
      <c r="A21" s="822" t="s">
        <v>41</v>
      </c>
      <c r="B21" s="822"/>
      <c r="C21" s="822"/>
      <c r="D21" s="822"/>
      <c r="E21" s="822"/>
      <c r="F21" s="829"/>
      <c r="G21" s="829"/>
      <c r="H21" s="829"/>
      <c r="I21" s="829"/>
      <c r="J21" s="829"/>
    </row>
    <row r="22" spans="1:11" s="229" customFormat="1" ht="7.9" customHeight="1" x14ac:dyDescent="0.2">
      <c r="A22" s="805"/>
      <c r="B22" s="805"/>
      <c r="C22" s="805"/>
      <c r="D22" s="805"/>
      <c r="E22" s="805"/>
      <c r="F22" s="805"/>
      <c r="G22" s="805"/>
      <c r="H22" s="805"/>
      <c r="I22" s="805"/>
      <c r="J22" s="805"/>
      <c r="K22" s="805"/>
    </row>
    <row r="23" spans="1:11" s="229" customFormat="1" ht="26.45" customHeight="1" x14ac:dyDescent="0.2">
      <c r="A23" s="822" t="s">
        <v>34</v>
      </c>
      <c r="B23" s="822"/>
      <c r="C23" s="822"/>
      <c r="D23" s="822"/>
      <c r="E23" s="822"/>
      <c r="F23" s="823"/>
      <c r="G23" s="823"/>
      <c r="H23" s="824" t="s">
        <v>181</v>
      </c>
      <c r="I23" s="825"/>
      <c r="J23" s="825"/>
      <c r="K23" s="825"/>
    </row>
    <row r="24" spans="1:11" s="229" customFormat="1" ht="14.25" customHeight="1" x14ac:dyDescent="0.2">
      <c r="A24" s="805"/>
      <c r="B24" s="805"/>
      <c r="C24" s="805"/>
      <c r="D24" s="805"/>
      <c r="E24" s="805"/>
      <c r="F24" s="805"/>
      <c r="G24" s="805"/>
      <c r="H24" s="805"/>
      <c r="I24" s="805"/>
      <c r="J24" s="805"/>
      <c r="K24" s="805"/>
    </row>
    <row r="25" spans="1:11" s="229" customFormat="1" ht="15.75" x14ac:dyDescent="0.2">
      <c r="A25" s="826" t="s">
        <v>269</v>
      </c>
      <c r="B25" s="826"/>
      <c r="C25" s="826"/>
      <c r="D25" s="826"/>
      <c r="E25" s="826"/>
      <c r="F25" s="826"/>
      <c r="G25" s="826"/>
      <c r="H25" s="826"/>
      <c r="I25" s="826"/>
      <c r="J25" s="826"/>
      <c r="K25" s="826"/>
    </row>
    <row r="26" spans="1:11" s="229" customFormat="1" ht="13.15" hidden="1" customHeight="1" x14ac:dyDescent="0.2">
      <c r="A26" s="827" t="s">
        <v>182</v>
      </c>
      <c r="B26" s="827"/>
      <c r="C26" s="827"/>
      <c r="D26" s="827"/>
      <c r="E26" s="827"/>
      <c r="F26" s="827"/>
      <c r="G26" s="827"/>
      <c r="H26" s="827"/>
      <c r="I26" s="827"/>
      <c r="J26" s="827"/>
      <c r="K26" s="827"/>
    </row>
    <row r="27" spans="1:11" s="229" customFormat="1" ht="4.9000000000000004" customHeight="1" x14ac:dyDescent="0.2">
      <c r="A27" s="805"/>
      <c r="B27" s="805"/>
      <c r="C27" s="805"/>
      <c r="D27" s="805"/>
      <c r="E27" s="805"/>
      <c r="F27" s="805"/>
      <c r="G27" s="805"/>
      <c r="H27" s="805"/>
      <c r="I27" s="805"/>
      <c r="J27" s="805"/>
      <c r="K27" s="805"/>
    </row>
    <row r="28" spans="1:11" s="229" customFormat="1" ht="26.45" customHeight="1" x14ac:dyDescent="0.2">
      <c r="A28" s="828" t="s">
        <v>183</v>
      </c>
      <c r="B28" s="828"/>
      <c r="C28" s="828"/>
      <c r="D28" s="828"/>
      <c r="E28" s="828"/>
      <c r="F28" s="234"/>
      <c r="G28" s="291" t="s">
        <v>184</v>
      </c>
      <c r="H28" s="235"/>
      <c r="I28" s="236"/>
      <c r="J28" s="236"/>
    </row>
    <row r="29" spans="1:11" s="229" customFormat="1" ht="7.9" customHeight="1" x14ac:dyDescent="0.2">
      <c r="A29" s="805"/>
      <c r="B29" s="805"/>
      <c r="C29" s="805"/>
      <c r="D29" s="805"/>
      <c r="E29" s="805"/>
      <c r="F29" s="805"/>
      <c r="G29" s="805"/>
      <c r="H29" s="805"/>
      <c r="I29" s="805"/>
      <c r="J29" s="805"/>
      <c r="K29" s="805"/>
    </row>
    <row r="30" spans="1:11" s="229" customFormat="1" ht="36" customHeight="1" x14ac:dyDescent="0.2">
      <c r="A30" s="812" t="s">
        <v>90</v>
      </c>
      <c r="B30" s="812"/>
      <c r="C30" s="812"/>
      <c r="D30" s="812"/>
      <c r="E30" s="812"/>
      <c r="F30" s="829"/>
      <c r="G30" s="829"/>
      <c r="H30" s="829"/>
      <c r="I30" s="829"/>
      <c r="J30" s="829"/>
    </row>
    <row r="31" spans="1:11" s="229" customFormat="1" ht="8.1" customHeight="1" x14ac:dyDescent="0.2">
      <c r="A31" s="805"/>
      <c r="B31" s="805"/>
      <c r="C31" s="805"/>
      <c r="D31" s="805"/>
      <c r="E31" s="805"/>
      <c r="F31" s="805"/>
      <c r="G31" s="805"/>
      <c r="H31" s="805"/>
      <c r="I31" s="805"/>
      <c r="J31" s="805"/>
      <c r="K31" s="805"/>
    </row>
    <row r="32" spans="1:11" s="229" customFormat="1" ht="24" customHeight="1" x14ac:dyDescent="0.2">
      <c r="A32" s="812" t="s">
        <v>91</v>
      </c>
      <c r="B32" s="812"/>
      <c r="C32" s="812"/>
      <c r="D32" s="812"/>
      <c r="E32" s="812"/>
      <c r="F32" s="813"/>
      <c r="G32" s="813"/>
      <c r="H32" s="813"/>
      <c r="I32" s="813"/>
      <c r="J32" s="813"/>
      <c r="K32" s="233"/>
    </row>
    <row r="33" spans="1:11" s="229" customFormat="1" ht="23.25" customHeight="1" x14ac:dyDescent="0.2">
      <c r="A33" s="805"/>
      <c r="B33" s="805"/>
      <c r="C33" s="805"/>
      <c r="D33" s="805"/>
      <c r="E33" s="805"/>
      <c r="F33" s="805"/>
      <c r="G33" s="805"/>
      <c r="H33" s="805"/>
      <c r="I33" s="805"/>
      <c r="J33" s="805"/>
      <c r="K33" s="805"/>
    </row>
    <row r="34" spans="1:11" s="229" customFormat="1" ht="15.75" x14ac:dyDescent="0.2">
      <c r="A34" s="804" t="s">
        <v>97</v>
      </c>
      <c r="B34" s="804"/>
      <c r="C34" s="804"/>
      <c r="D34" s="804"/>
      <c r="E34" s="804"/>
      <c r="F34" s="804"/>
      <c r="G34" s="804"/>
      <c r="H34" s="804"/>
      <c r="I34" s="804"/>
      <c r="J34" s="804"/>
      <c r="K34" s="804"/>
    </row>
    <row r="35" spans="1:11" s="229" customFormat="1" ht="12" customHeight="1" x14ac:dyDescent="0.2">
      <c r="A35" s="805"/>
      <c r="B35" s="805"/>
      <c r="C35" s="805"/>
      <c r="D35" s="805"/>
      <c r="E35" s="805"/>
      <c r="F35" s="805"/>
      <c r="G35" s="805"/>
      <c r="H35" s="805"/>
      <c r="I35" s="805"/>
      <c r="J35" s="805"/>
      <c r="K35" s="805"/>
    </row>
    <row r="36" spans="1:11" s="229" customFormat="1" ht="51.75" customHeight="1" x14ac:dyDescent="0.2">
      <c r="A36" s="290"/>
      <c r="C36" s="814" t="s">
        <v>190</v>
      </c>
      <c r="D36" s="814"/>
      <c r="E36" s="814"/>
      <c r="F36" s="814"/>
      <c r="G36" s="814"/>
      <c r="H36" s="814"/>
      <c r="I36" s="814"/>
      <c r="J36" s="814"/>
      <c r="K36" s="814"/>
    </row>
    <row r="37" spans="1:11" s="229" customFormat="1" ht="12" customHeight="1" x14ac:dyDescent="0.2">
      <c r="A37" s="290"/>
      <c r="C37" s="294"/>
      <c r="D37" s="294"/>
      <c r="E37" s="294"/>
      <c r="F37" s="294"/>
      <c r="G37" s="294"/>
      <c r="H37" s="294"/>
      <c r="I37" s="294"/>
      <c r="J37" s="294"/>
      <c r="K37" s="294"/>
    </row>
    <row r="38" spans="1:11" s="229" customFormat="1" ht="21.75" customHeight="1" x14ac:dyDescent="0.2">
      <c r="A38" s="290"/>
      <c r="C38" s="815" t="s">
        <v>132</v>
      </c>
      <c r="D38" s="815"/>
      <c r="E38" s="815"/>
      <c r="F38" s="815"/>
      <c r="G38" s="815"/>
      <c r="H38" s="815"/>
      <c r="I38" s="815"/>
      <c r="J38" s="815"/>
      <c r="K38" s="294"/>
    </row>
    <row r="39" spans="1:11" s="229" customFormat="1" ht="20.100000000000001" customHeight="1" x14ac:dyDescent="0.2">
      <c r="A39" s="290"/>
      <c r="C39" s="294"/>
      <c r="D39" s="294"/>
      <c r="E39" s="294"/>
      <c r="F39" s="816" t="s">
        <v>133</v>
      </c>
      <c r="G39" s="816"/>
      <c r="H39" s="816"/>
      <c r="I39" s="816"/>
      <c r="J39" s="816"/>
      <c r="K39" s="294"/>
    </row>
    <row r="40" spans="1:11" s="229" customFormat="1" ht="20.100000000000001" customHeight="1" x14ac:dyDescent="0.2">
      <c r="A40" s="290"/>
      <c r="C40" s="294"/>
      <c r="D40" s="294"/>
      <c r="E40" s="294"/>
      <c r="F40" s="816" t="s">
        <v>134</v>
      </c>
      <c r="G40" s="816"/>
      <c r="H40" s="816"/>
      <c r="I40" s="816"/>
      <c r="J40" s="816"/>
      <c r="K40" s="294"/>
    </row>
    <row r="41" spans="1:11" s="229" customFormat="1" ht="20.100000000000001" customHeight="1" x14ac:dyDescent="0.2">
      <c r="A41" s="290"/>
      <c r="C41" s="294"/>
      <c r="D41" s="294"/>
      <c r="E41" s="294"/>
      <c r="F41" s="816" t="s">
        <v>135</v>
      </c>
      <c r="G41" s="816"/>
      <c r="H41" s="816"/>
      <c r="I41" s="816"/>
      <c r="J41" s="816"/>
      <c r="K41" s="294"/>
    </row>
    <row r="42" spans="1:11" s="229" customFormat="1" ht="20.100000000000001" customHeight="1" x14ac:dyDescent="0.2">
      <c r="A42" s="290"/>
      <c r="C42" s="294"/>
      <c r="D42" s="294"/>
      <c r="E42" s="294"/>
      <c r="F42" s="817"/>
      <c r="G42" s="817"/>
      <c r="H42" s="817"/>
      <c r="I42" s="237"/>
      <c r="J42" s="237"/>
      <c r="K42" s="294"/>
    </row>
    <row r="43" spans="1:11" s="229" customFormat="1" ht="12" customHeight="1" x14ac:dyDescent="0.2">
      <c r="A43" s="805"/>
      <c r="B43" s="805"/>
      <c r="C43" s="805"/>
      <c r="D43" s="805"/>
      <c r="E43" s="805"/>
      <c r="F43" s="805"/>
      <c r="G43" s="805"/>
      <c r="H43" s="805"/>
      <c r="I43" s="805"/>
      <c r="J43" s="805"/>
      <c r="K43" s="805"/>
    </row>
    <row r="44" spans="1:11" s="229" customFormat="1" ht="15.75" x14ac:dyDescent="0.2">
      <c r="A44" s="804" t="s">
        <v>96</v>
      </c>
      <c r="B44" s="804"/>
      <c r="C44" s="804"/>
      <c r="D44" s="804"/>
      <c r="E44" s="804"/>
      <c r="F44" s="804"/>
      <c r="G44" s="804"/>
      <c r="H44" s="804"/>
      <c r="I44" s="804"/>
      <c r="J44" s="804"/>
      <c r="K44" s="804"/>
    </row>
    <row r="45" spans="1:11" s="229" customFormat="1" ht="12" customHeight="1" x14ac:dyDescent="0.2">
      <c r="A45" s="805"/>
      <c r="B45" s="805"/>
      <c r="C45" s="805"/>
      <c r="D45" s="805"/>
      <c r="E45" s="805"/>
      <c r="F45" s="805"/>
      <c r="G45" s="805"/>
      <c r="H45" s="805"/>
      <c r="I45" s="805"/>
      <c r="J45" s="805"/>
      <c r="K45" s="805"/>
    </row>
    <row r="46" spans="1:11" s="229" customFormat="1" ht="78" customHeight="1" x14ac:dyDescent="0.2">
      <c r="A46" s="290"/>
      <c r="C46" s="806" t="s">
        <v>191</v>
      </c>
      <c r="D46" s="806"/>
      <c r="E46" s="806"/>
      <c r="F46" s="806"/>
      <c r="G46" s="806"/>
      <c r="H46" s="806"/>
      <c r="I46" s="806"/>
      <c r="J46" s="806"/>
      <c r="K46" s="806"/>
    </row>
    <row r="47" spans="1:11" s="229" customFormat="1" ht="12" customHeight="1" x14ac:dyDescent="0.2">
      <c r="A47" s="290"/>
      <c r="C47" s="294"/>
      <c r="D47" s="294"/>
      <c r="E47" s="294"/>
      <c r="F47" s="294"/>
      <c r="G47" s="294"/>
      <c r="H47" s="294"/>
      <c r="I47" s="294"/>
      <c r="J47" s="294"/>
      <c r="K47" s="294"/>
    </row>
    <row r="48" spans="1:11" s="229" customFormat="1" ht="20.100000000000001" customHeight="1" x14ac:dyDescent="0.2">
      <c r="A48" s="290"/>
      <c r="C48" s="294"/>
      <c r="D48" s="294"/>
      <c r="E48" s="241" t="s">
        <v>192</v>
      </c>
      <c r="F48" s="293"/>
      <c r="G48" s="293"/>
      <c r="H48" s="293"/>
      <c r="I48" s="293"/>
      <c r="J48" s="294"/>
      <c r="K48" s="294"/>
    </row>
    <row r="49" spans="1:15" s="229" customFormat="1" ht="20.100000000000001" customHeight="1" x14ac:dyDescent="0.2">
      <c r="A49" s="290"/>
      <c r="C49" s="294"/>
      <c r="D49" s="294"/>
      <c r="E49" s="241" t="s">
        <v>185</v>
      </c>
      <c r="F49" s="293"/>
      <c r="G49" s="293"/>
      <c r="H49" s="293"/>
      <c r="I49" s="293"/>
      <c r="J49" s="294"/>
      <c r="K49" s="294"/>
    </row>
    <row r="50" spans="1:15" s="229" customFormat="1" ht="12" customHeight="1" x14ac:dyDescent="0.2">
      <c r="A50" s="290"/>
      <c r="C50" s="294"/>
      <c r="D50" s="294"/>
      <c r="E50" s="238"/>
      <c r="F50" s="294"/>
      <c r="G50" s="294"/>
      <c r="H50" s="294"/>
      <c r="I50" s="294"/>
      <c r="J50" s="294"/>
      <c r="K50" s="294"/>
    </row>
    <row r="51" spans="1:15" s="229" customFormat="1" ht="30" customHeight="1" x14ac:dyDescent="0.2">
      <c r="A51" s="239"/>
      <c r="B51" s="239"/>
      <c r="C51" s="807" t="s">
        <v>186</v>
      </c>
      <c r="D51" s="808"/>
      <c r="E51" s="808"/>
      <c r="F51" s="808"/>
      <c r="G51" s="808"/>
      <c r="H51" s="808"/>
      <c r="I51" s="808"/>
      <c r="J51" s="809"/>
      <c r="K51" s="239"/>
    </row>
    <row r="52" spans="1:15" s="229" customFormat="1" ht="11.25" customHeight="1" x14ac:dyDescent="0.2">
      <c r="A52" s="290"/>
      <c r="B52" s="290"/>
      <c r="C52" s="290"/>
      <c r="D52" s="290"/>
      <c r="E52" s="290"/>
      <c r="F52" s="290"/>
      <c r="G52" s="290"/>
      <c r="H52" s="290"/>
      <c r="I52" s="290"/>
      <c r="J52" s="290"/>
      <c r="K52" s="290"/>
    </row>
    <row r="53" spans="1:15" s="349" customFormat="1" ht="42" hidden="1" customHeight="1" x14ac:dyDescent="0.2">
      <c r="A53" s="810" t="str">
        <f>IF('VN 2025'!$A$115="","",'VN 2025'!$A$115)</f>
        <v/>
      </c>
      <c r="B53" s="810"/>
      <c r="C53" s="810"/>
      <c r="D53" s="810"/>
      <c r="E53" s="810"/>
      <c r="F53" s="810"/>
      <c r="G53" s="237"/>
      <c r="H53" s="811"/>
      <c r="I53" s="811"/>
      <c r="J53" s="811"/>
      <c r="K53" s="237"/>
      <c r="L53" s="348"/>
      <c r="M53" s="348"/>
      <c r="O53" s="348"/>
    </row>
    <row r="54" spans="1:15" s="349" customFormat="1" ht="12.75" hidden="1" customHeight="1" x14ac:dyDescent="0.2">
      <c r="A54" s="801" t="s">
        <v>24</v>
      </c>
      <c r="B54" s="801"/>
      <c r="C54" s="801"/>
      <c r="D54" s="801"/>
      <c r="E54" s="801"/>
      <c r="F54" s="801"/>
      <c r="G54" s="350"/>
      <c r="H54" s="802" t="s">
        <v>112</v>
      </c>
      <c r="I54" s="802"/>
      <c r="J54" s="802"/>
      <c r="K54" s="350"/>
      <c r="L54" s="350"/>
      <c r="M54" s="350"/>
      <c r="O54" s="350"/>
    </row>
    <row r="55" spans="1:15" s="229" customFormat="1" x14ac:dyDescent="0.2"/>
    <row r="56" spans="1:15" s="229" customFormat="1" ht="27.75" customHeight="1" x14ac:dyDescent="0.2">
      <c r="A56" s="803"/>
      <c r="B56" s="803"/>
      <c r="C56" s="803"/>
      <c r="D56" s="803"/>
      <c r="E56" s="803"/>
      <c r="F56" s="803"/>
    </row>
    <row r="57" spans="1:15" s="229" customFormat="1" ht="12.75" customHeight="1" x14ac:dyDescent="0.2">
      <c r="A57" s="351"/>
      <c r="B57" s="352"/>
      <c r="C57" s="352"/>
      <c r="D57" s="353"/>
      <c r="E57" s="353"/>
      <c r="F57" s="353"/>
    </row>
    <row r="58" spans="1:15" s="229" customFormat="1" x14ac:dyDescent="0.2"/>
    <row r="59" spans="1:15" s="229" customFormat="1" x14ac:dyDescent="0.2"/>
    <row r="60" spans="1:15" s="229" customFormat="1" x14ac:dyDescent="0.2"/>
    <row r="61" spans="1:15" s="229" customFormat="1" x14ac:dyDescent="0.2"/>
    <row r="62" spans="1:15" s="229" customFormat="1" x14ac:dyDescent="0.2"/>
    <row r="63" spans="1:15" s="229" customFormat="1" x14ac:dyDescent="0.2"/>
    <row r="64" spans="1:15" s="229" customFormat="1" x14ac:dyDescent="0.2"/>
    <row r="65" s="229" customFormat="1" x14ac:dyDescent="0.2"/>
    <row r="66" s="229" customFormat="1" x14ac:dyDescent="0.2"/>
    <row r="67" s="229" customFormat="1" x14ac:dyDescent="0.2"/>
    <row r="68" s="229" customFormat="1" x14ac:dyDescent="0.2"/>
    <row r="69" s="229" customFormat="1" x14ac:dyDescent="0.2"/>
    <row r="70" s="229" customFormat="1" x14ac:dyDescent="0.2"/>
    <row r="71" s="229" customFormat="1" x14ac:dyDescent="0.2"/>
    <row r="72" s="229" customFormat="1" x14ac:dyDescent="0.2"/>
    <row r="73" s="229" customFormat="1" x14ac:dyDescent="0.2"/>
    <row r="74" s="229" customFormat="1" x14ac:dyDescent="0.2"/>
    <row r="75" s="229" customFormat="1" x14ac:dyDescent="0.2"/>
    <row r="76" s="229" customFormat="1" x14ac:dyDescent="0.2"/>
    <row r="77" s="229" customFormat="1" x14ac:dyDescent="0.2"/>
    <row r="78" s="229" customFormat="1" x14ac:dyDescent="0.2"/>
    <row r="79" s="229" customFormat="1" x14ac:dyDescent="0.2"/>
    <row r="80" s="229" customFormat="1" x14ac:dyDescent="0.2"/>
    <row r="81" s="229" customFormat="1" x14ac:dyDescent="0.2"/>
    <row r="82" s="229" customFormat="1" x14ac:dyDescent="0.2"/>
    <row r="83" s="229" customFormat="1" x14ac:dyDescent="0.2"/>
    <row r="84" s="229" customFormat="1" x14ac:dyDescent="0.2"/>
    <row r="85" s="229" customFormat="1" x14ac:dyDescent="0.2"/>
    <row r="86" s="229" customFormat="1" x14ac:dyDescent="0.2"/>
    <row r="87" s="229" customFormat="1" x14ac:dyDescent="0.2"/>
    <row r="88" s="229" customFormat="1" x14ac:dyDescent="0.2"/>
    <row r="89" s="229" customFormat="1" x14ac:dyDescent="0.2"/>
    <row r="90" s="229" customFormat="1" x14ac:dyDescent="0.2"/>
    <row r="91" s="229" customFormat="1" x14ac:dyDescent="0.2"/>
    <row r="92" s="229" customFormat="1" x14ac:dyDescent="0.2"/>
    <row r="93" s="229" customFormat="1" x14ac:dyDescent="0.2"/>
    <row r="94" s="229" customFormat="1" x14ac:dyDescent="0.2"/>
    <row r="95" s="229" customFormat="1" x14ac:dyDescent="0.2"/>
    <row r="96" s="229" customFormat="1" x14ac:dyDescent="0.2"/>
    <row r="97" s="229" customFormat="1" x14ac:dyDescent="0.2"/>
    <row r="98" s="229" customFormat="1" x14ac:dyDescent="0.2"/>
    <row r="99" s="229" customFormat="1" x14ac:dyDescent="0.2"/>
    <row r="100" s="229" customFormat="1" x14ac:dyDescent="0.2"/>
    <row r="101" s="229" customFormat="1" x14ac:dyDescent="0.2"/>
    <row r="102" s="229" customFormat="1" x14ac:dyDescent="0.2"/>
    <row r="103" s="229" customFormat="1" x14ac:dyDescent="0.2"/>
    <row r="104" s="229" customFormat="1" x14ac:dyDescent="0.2"/>
    <row r="105" s="229" customFormat="1" x14ac:dyDescent="0.2"/>
    <row r="106" s="229" customFormat="1" x14ac:dyDescent="0.2"/>
    <row r="107" s="229" customFormat="1" x14ac:dyDescent="0.2"/>
    <row r="108" s="229" customFormat="1" x14ac:dyDescent="0.2"/>
    <row r="109" s="229" customFormat="1" x14ac:dyDescent="0.2"/>
    <row r="110" s="229" customFormat="1" x14ac:dyDescent="0.2"/>
    <row r="111" s="229" customFormat="1" x14ac:dyDescent="0.2"/>
    <row r="112" s="229" customFormat="1" x14ac:dyDescent="0.2"/>
    <row r="113" s="229" customFormat="1" x14ac:dyDescent="0.2"/>
    <row r="114" s="229" customFormat="1" x14ac:dyDescent="0.2"/>
    <row r="115" s="229" customFormat="1" x14ac:dyDescent="0.2"/>
    <row r="116" s="229" customFormat="1" x14ac:dyDescent="0.2"/>
    <row r="117" s="229" customFormat="1" x14ac:dyDescent="0.2"/>
    <row r="118" s="229" customFormat="1" x14ac:dyDescent="0.2"/>
    <row r="119" s="229" customFormat="1" x14ac:dyDescent="0.2"/>
    <row r="120" s="229" customFormat="1" x14ac:dyDescent="0.2"/>
    <row r="121" s="229" customFormat="1" x14ac:dyDescent="0.2"/>
    <row r="122" s="229" customFormat="1" x14ac:dyDescent="0.2"/>
    <row r="123" s="229" customFormat="1" x14ac:dyDescent="0.2"/>
    <row r="124" s="229" customFormat="1" x14ac:dyDescent="0.2"/>
    <row r="125" s="229" customFormat="1" x14ac:dyDescent="0.2"/>
    <row r="126" s="229" customFormat="1" x14ac:dyDescent="0.2"/>
    <row r="127" s="229" customFormat="1" x14ac:dyDescent="0.2"/>
    <row r="128" s="229" customFormat="1" x14ac:dyDescent="0.2"/>
    <row r="129" s="229" customFormat="1" x14ac:dyDescent="0.2"/>
    <row r="130" s="229" customFormat="1" x14ac:dyDescent="0.2"/>
    <row r="131" s="229" customFormat="1" x14ac:dyDescent="0.2"/>
    <row r="132" s="229" customFormat="1" x14ac:dyDescent="0.2"/>
  </sheetData>
  <sheetProtection sheet="1" formatCells="0"/>
  <mergeCells count="55">
    <mergeCell ref="A1:K1"/>
    <mergeCell ref="A2:K2"/>
    <mergeCell ref="A3:K3"/>
    <mergeCell ref="A4:K4"/>
    <mergeCell ref="A5:D5"/>
    <mergeCell ref="E5:H5"/>
    <mergeCell ref="F17:J17"/>
    <mergeCell ref="A18:K18"/>
    <mergeCell ref="A19:E19"/>
    <mergeCell ref="A20:K20"/>
    <mergeCell ref="A21:E21"/>
    <mergeCell ref="F21:J21"/>
    <mergeCell ref="A6:K6"/>
    <mergeCell ref="A7:K7"/>
    <mergeCell ref="A8:K8"/>
    <mergeCell ref="A9:K9"/>
    <mergeCell ref="A10:K10"/>
    <mergeCell ref="C12:K12"/>
    <mergeCell ref="C14:J14"/>
    <mergeCell ref="A31:K31"/>
    <mergeCell ref="A23:E23"/>
    <mergeCell ref="F23:G23"/>
    <mergeCell ref="H23:K23"/>
    <mergeCell ref="A24:K24"/>
    <mergeCell ref="A25:K25"/>
    <mergeCell ref="A26:K26"/>
    <mergeCell ref="A27:K27"/>
    <mergeCell ref="A28:E28"/>
    <mergeCell ref="A29:K29"/>
    <mergeCell ref="A30:E30"/>
    <mergeCell ref="F30:J30"/>
    <mergeCell ref="A22:K22"/>
    <mergeCell ref="A17:E17"/>
    <mergeCell ref="A43:K43"/>
    <mergeCell ref="A32:E32"/>
    <mergeCell ref="F32:J32"/>
    <mergeCell ref="A33:K33"/>
    <mergeCell ref="A34:K34"/>
    <mergeCell ref="A35:K35"/>
    <mergeCell ref="C36:K36"/>
    <mergeCell ref="C38:J38"/>
    <mergeCell ref="F39:J39"/>
    <mergeCell ref="F40:J40"/>
    <mergeCell ref="F41:J41"/>
    <mergeCell ref="F42:H42"/>
    <mergeCell ref="A54:F54"/>
    <mergeCell ref="H54:J54"/>
    <mergeCell ref="A56:C56"/>
    <mergeCell ref="D56:F56"/>
    <mergeCell ref="A44:K44"/>
    <mergeCell ref="A45:K45"/>
    <mergeCell ref="C46:K46"/>
    <mergeCell ref="C51:J51"/>
    <mergeCell ref="A53:F53"/>
    <mergeCell ref="H53:J53"/>
  </mergeCells>
  <conditionalFormatting sqref="T53">
    <cfRule type="cellIs" dxfId="5" priority="1" stopIfTrue="1" operator="equal">
      <formula>0</formula>
    </cfRule>
  </conditionalFormatting>
  <printOptions horizontalCentered="1"/>
  <pageMargins left="0.23622047244094491" right="0.19685039370078741" top="0.39370078740157483" bottom="0.39370078740157483" header="0.31496062992125984" footer="0.31496062992125984"/>
  <pageSetup paperSize="9" scale="7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1137" r:id="rId4" name="Check Box 1">
              <controlPr defaultSize="0" autoFill="0" autoLine="0" autoPict="0">
                <anchor moveWithCells="1">
                  <from>
                    <xdr:col>1</xdr:col>
                    <xdr:colOff>200025</xdr:colOff>
                    <xdr:row>35</xdr:row>
                    <xdr:rowOff>0</xdr:rowOff>
                  </from>
                  <to>
                    <xdr:col>2</xdr:col>
                    <xdr:colOff>9525</xdr:colOff>
                    <xdr:row>35</xdr:row>
                    <xdr:rowOff>161925</xdr:rowOff>
                  </to>
                </anchor>
              </controlPr>
            </control>
          </mc:Choice>
        </mc:AlternateContent>
        <mc:AlternateContent xmlns:mc="http://schemas.openxmlformats.org/markup-compatibility/2006">
          <mc:Choice Requires="x14">
            <control shapeId="91138" r:id="rId5" name="Check Box 2">
              <controlPr defaultSize="0" autoFill="0" autoLine="0" autoPict="0">
                <anchor moveWithCells="1">
                  <from>
                    <xdr:col>1</xdr:col>
                    <xdr:colOff>200025</xdr:colOff>
                    <xdr:row>45</xdr:row>
                    <xdr:rowOff>0</xdr:rowOff>
                  </from>
                  <to>
                    <xdr:col>2</xdr:col>
                    <xdr:colOff>9525</xdr:colOff>
                    <xdr:row>45</xdr:row>
                    <xdr:rowOff>161925</xdr:rowOff>
                  </to>
                </anchor>
              </controlPr>
            </control>
          </mc:Choice>
        </mc:AlternateContent>
        <mc:AlternateContent xmlns:mc="http://schemas.openxmlformats.org/markup-compatibility/2006">
          <mc:Choice Requires="x14">
            <control shapeId="91139" r:id="rId6" name="Check Box 3">
              <controlPr defaultSize="0" autoFill="0" autoLine="0" autoPict="0">
                <anchor moveWithCells="1">
                  <from>
                    <xdr:col>3</xdr:col>
                    <xdr:colOff>409575</xdr:colOff>
                    <xdr:row>38</xdr:row>
                    <xdr:rowOff>38100</xdr:rowOff>
                  </from>
                  <to>
                    <xdr:col>4</xdr:col>
                    <xdr:colOff>123825</xdr:colOff>
                    <xdr:row>38</xdr:row>
                    <xdr:rowOff>200025</xdr:rowOff>
                  </to>
                </anchor>
              </controlPr>
            </control>
          </mc:Choice>
        </mc:AlternateContent>
        <mc:AlternateContent xmlns:mc="http://schemas.openxmlformats.org/markup-compatibility/2006">
          <mc:Choice Requires="x14">
            <control shapeId="91140" r:id="rId7" name="Check Box 4">
              <controlPr defaultSize="0" autoFill="0" autoLine="0" autoPict="0">
                <anchor moveWithCells="1">
                  <from>
                    <xdr:col>3</xdr:col>
                    <xdr:colOff>409575</xdr:colOff>
                    <xdr:row>39</xdr:row>
                    <xdr:rowOff>38100</xdr:rowOff>
                  </from>
                  <to>
                    <xdr:col>4</xdr:col>
                    <xdr:colOff>123825</xdr:colOff>
                    <xdr:row>39</xdr:row>
                    <xdr:rowOff>200025</xdr:rowOff>
                  </to>
                </anchor>
              </controlPr>
            </control>
          </mc:Choice>
        </mc:AlternateContent>
        <mc:AlternateContent xmlns:mc="http://schemas.openxmlformats.org/markup-compatibility/2006">
          <mc:Choice Requires="x14">
            <control shapeId="91141" r:id="rId8" name="Check Box 5">
              <controlPr defaultSize="0" autoFill="0" autoLine="0" autoPict="0">
                <anchor moveWithCells="1">
                  <from>
                    <xdr:col>3</xdr:col>
                    <xdr:colOff>409575</xdr:colOff>
                    <xdr:row>40</xdr:row>
                    <xdr:rowOff>38100</xdr:rowOff>
                  </from>
                  <to>
                    <xdr:col>4</xdr:col>
                    <xdr:colOff>123825</xdr:colOff>
                    <xdr:row>40</xdr:row>
                    <xdr:rowOff>200025</xdr:rowOff>
                  </to>
                </anchor>
              </controlPr>
            </control>
          </mc:Choice>
        </mc:AlternateContent>
        <mc:AlternateContent xmlns:mc="http://schemas.openxmlformats.org/markup-compatibility/2006">
          <mc:Choice Requires="x14">
            <control shapeId="91142" r:id="rId9" name="Check Box 6">
              <controlPr defaultSize="0" autoFill="0" autoLine="0" autoPict="0">
                <anchor moveWithCells="1">
                  <from>
                    <xdr:col>3</xdr:col>
                    <xdr:colOff>409575</xdr:colOff>
                    <xdr:row>41</xdr:row>
                    <xdr:rowOff>38100</xdr:rowOff>
                  </from>
                  <to>
                    <xdr:col>4</xdr:col>
                    <xdr:colOff>123825</xdr:colOff>
                    <xdr:row>41</xdr:row>
                    <xdr:rowOff>200025</xdr:rowOff>
                  </to>
                </anchor>
              </controlPr>
            </control>
          </mc:Choice>
        </mc:AlternateContent>
        <mc:AlternateContent xmlns:mc="http://schemas.openxmlformats.org/markup-compatibility/2006">
          <mc:Choice Requires="x14">
            <control shapeId="91143" r:id="rId10" name="Check Box 7">
              <controlPr defaultSize="0" autoFill="0" autoLine="0" autoPict="0">
                <anchor moveWithCells="1">
                  <from>
                    <xdr:col>3</xdr:col>
                    <xdr:colOff>257175</xdr:colOff>
                    <xdr:row>47</xdr:row>
                    <xdr:rowOff>38100</xdr:rowOff>
                  </from>
                  <to>
                    <xdr:col>3</xdr:col>
                    <xdr:colOff>485775</xdr:colOff>
                    <xdr:row>47</xdr:row>
                    <xdr:rowOff>200025</xdr:rowOff>
                  </to>
                </anchor>
              </controlPr>
            </control>
          </mc:Choice>
        </mc:AlternateContent>
        <mc:AlternateContent xmlns:mc="http://schemas.openxmlformats.org/markup-compatibility/2006">
          <mc:Choice Requires="x14">
            <control shapeId="91144" r:id="rId11" name="Check Box 8">
              <controlPr defaultSize="0" autoFill="0" autoLine="0" autoPict="0">
                <anchor moveWithCells="1">
                  <from>
                    <xdr:col>3</xdr:col>
                    <xdr:colOff>257175</xdr:colOff>
                    <xdr:row>48</xdr:row>
                    <xdr:rowOff>38100</xdr:rowOff>
                  </from>
                  <to>
                    <xdr:col>3</xdr:col>
                    <xdr:colOff>485775</xdr:colOff>
                    <xdr:row>48</xdr:row>
                    <xdr:rowOff>200025</xdr:rowOff>
                  </to>
                </anchor>
              </controlPr>
            </control>
          </mc:Choice>
        </mc:AlternateContent>
        <mc:AlternateContent xmlns:mc="http://schemas.openxmlformats.org/markup-compatibility/2006">
          <mc:Choice Requires="x14">
            <control shapeId="91145" r:id="rId12" name="Check Box 9">
              <controlPr defaultSize="0" autoFill="0" autoLine="0" autoPict="0">
                <anchor moveWithCells="1">
                  <from>
                    <xdr:col>1</xdr:col>
                    <xdr:colOff>200025</xdr:colOff>
                    <xdr:row>11</xdr:row>
                    <xdr:rowOff>0</xdr:rowOff>
                  </from>
                  <to>
                    <xdr:col>2</xdr:col>
                    <xdr:colOff>9525</xdr:colOff>
                    <xdr:row>11</xdr:row>
                    <xdr:rowOff>161925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2"/>
  <sheetViews>
    <sheetView view="pageBreakPreview" zoomScaleNormal="100" zoomScaleSheetLayoutView="100" workbookViewId="0">
      <selection activeCell="A7" sqref="A7:XFD7"/>
    </sheetView>
  </sheetViews>
  <sheetFormatPr baseColWidth="10" defaultColWidth="11.5703125" defaultRowHeight="12.75" x14ac:dyDescent="0.2"/>
  <cols>
    <col min="1" max="1" width="3.7109375" style="118" customWidth="1"/>
    <col min="2" max="2" width="6.28515625" style="118" customWidth="1"/>
    <col min="3" max="3" width="3.5703125" style="118" customWidth="1"/>
    <col min="4" max="4" width="7.7109375" style="118" customWidth="1"/>
    <col min="5" max="5" width="2.42578125" style="118" customWidth="1"/>
    <col min="6" max="10" width="12.85546875" style="118" customWidth="1"/>
    <col min="11" max="11" width="4.42578125" style="118" customWidth="1"/>
    <col min="12" max="16384" width="11.5703125" style="118"/>
  </cols>
  <sheetData>
    <row r="1" spans="1:14" ht="15" customHeight="1" x14ac:dyDescent="0.2">
      <c r="A1" s="840" t="s">
        <v>270</v>
      </c>
      <c r="B1" s="840"/>
      <c r="C1" s="840"/>
      <c r="D1" s="840"/>
      <c r="E1" s="840"/>
      <c r="F1" s="840"/>
      <c r="G1" s="840"/>
      <c r="H1" s="840"/>
      <c r="I1" s="840"/>
      <c r="J1" s="840"/>
      <c r="K1" s="840"/>
    </row>
    <row r="2" spans="1:14" ht="18" customHeight="1" x14ac:dyDescent="0.2">
      <c r="A2" s="745" t="s">
        <v>99</v>
      </c>
      <c r="B2" s="745"/>
      <c r="C2" s="745"/>
      <c r="D2" s="745"/>
      <c r="E2" s="745"/>
      <c r="F2" s="745"/>
      <c r="G2" s="745"/>
      <c r="H2" s="745"/>
      <c r="I2" s="745"/>
      <c r="J2" s="745"/>
      <c r="K2" s="745"/>
    </row>
    <row r="3" spans="1:14" ht="27" customHeight="1" x14ac:dyDescent="0.2">
      <c r="A3" s="746" t="s">
        <v>104</v>
      </c>
      <c r="B3" s="747"/>
      <c r="C3" s="747"/>
      <c r="D3" s="747"/>
      <c r="E3" s="747"/>
      <c r="F3" s="747"/>
      <c r="G3" s="747"/>
      <c r="H3" s="747"/>
      <c r="I3" s="747"/>
      <c r="J3" s="747"/>
      <c r="K3" s="747"/>
    </row>
    <row r="4" spans="1:14" ht="12" customHeight="1" x14ac:dyDescent="0.2">
      <c r="A4" s="744"/>
      <c r="B4" s="744"/>
      <c r="C4" s="744"/>
      <c r="D4" s="744"/>
      <c r="E4" s="744"/>
      <c r="F4" s="744"/>
      <c r="G4" s="744"/>
      <c r="H4" s="744"/>
      <c r="I4" s="744"/>
      <c r="J4" s="744"/>
      <c r="K4" s="744"/>
    </row>
    <row r="5" spans="1:14" ht="7.9" customHeight="1" x14ac:dyDescent="0.2">
      <c r="A5" s="426"/>
      <c r="B5" s="426"/>
      <c r="C5" s="426"/>
      <c r="D5" s="426"/>
      <c r="E5" s="426"/>
      <c r="F5" s="426"/>
      <c r="G5" s="426"/>
      <c r="H5" s="426"/>
      <c r="I5" s="426"/>
      <c r="J5" s="426"/>
      <c r="K5" s="426"/>
    </row>
    <row r="6" spans="1:14" ht="7.9" customHeight="1" x14ac:dyDescent="0.2">
      <c r="A6" s="426"/>
      <c r="B6" s="426"/>
      <c r="C6" s="426"/>
      <c r="D6" s="426"/>
      <c r="E6" s="426"/>
      <c r="F6" s="426"/>
      <c r="G6" s="426"/>
      <c r="H6" s="426"/>
      <c r="I6" s="426"/>
      <c r="J6" s="426"/>
      <c r="K6" s="426"/>
    </row>
    <row r="7" spans="1:14" ht="7.9" customHeight="1" x14ac:dyDescent="0.2">
      <c r="A7" s="426"/>
      <c r="B7" s="426"/>
      <c r="C7" s="426"/>
      <c r="D7" s="426"/>
      <c r="E7" s="426"/>
      <c r="F7" s="426"/>
      <c r="G7" s="426"/>
      <c r="H7" s="426"/>
      <c r="I7" s="426"/>
      <c r="J7" s="426"/>
      <c r="K7" s="426"/>
    </row>
    <row r="8" spans="1:14" ht="7.9" customHeight="1" x14ac:dyDescent="0.2">
      <c r="A8" s="426"/>
      <c r="B8" s="426"/>
      <c r="C8" s="426"/>
      <c r="D8" s="426"/>
      <c r="E8" s="426"/>
      <c r="F8" s="426"/>
      <c r="G8" s="426"/>
      <c r="H8" s="426"/>
      <c r="I8" s="426"/>
      <c r="J8" s="426"/>
      <c r="K8" s="426"/>
    </row>
    <row r="9" spans="1:14" ht="12" customHeight="1" x14ac:dyDescent="0.2">
      <c r="A9" s="295"/>
      <c r="B9" s="295"/>
      <c r="C9" s="295"/>
      <c r="D9" s="295"/>
      <c r="E9" s="295"/>
      <c r="F9" s="295"/>
      <c r="G9" s="295"/>
      <c r="H9" s="295"/>
      <c r="I9" s="295"/>
      <c r="J9" s="295"/>
      <c r="K9" s="295"/>
    </row>
    <row r="10" spans="1:14" ht="12" customHeight="1" x14ac:dyDescent="0.2">
      <c r="A10" s="743"/>
      <c r="B10" s="743"/>
      <c r="C10" s="743"/>
      <c r="D10" s="743"/>
      <c r="E10" s="743"/>
      <c r="F10" s="743"/>
      <c r="G10" s="743"/>
      <c r="H10" s="743"/>
      <c r="I10" s="743"/>
      <c r="J10" s="743"/>
      <c r="K10" s="743"/>
    </row>
    <row r="11" spans="1:14" s="318" customFormat="1" ht="27.75" hidden="1" customHeight="1" x14ac:dyDescent="0.2">
      <c r="A11" s="674" t="str">
        <f>IF('VN 2025'!$A$115="","",'VN 2025'!$A$115)</f>
        <v/>
      </c>
      <c r="B11" s="674"/>
      <c r="C11" s="674"/>
      <c r="D11" s="674"/>
      <c r="E11" s="674"/>
      <c r="F11" s="674"/>
      <c r="G11" s="49"/>
      <c r="H11" s="752"/>
      <c r="I11" s="752"/>
      <c r="J11" s="752"/>
      <c r="K11" s="49"/>
      <c r="L11" s="331"/>
      <c r="N11" s="331"/>
    </row>
    <row r="12" spans="1:14" s="318" customFormat="1" ht="12.75" hidden="1" customHeight="1" x14ac:dyDescent="0.2">
      <c r="A12" s="593" t="s">
        <v>24</v>
      </c>
      <c r="B12" s="593"/>
      <c r="C12" s="593"/>
      <c r="D12" s="593"/>
      <c r="E12" s="593"/>
      <c r="F12" s="593"/>
      <c r="G12" s="333"/>
      <c r="H12" s="601" t="s">
        <v>3</v>
      </c>
      <c r="I12" s="601"/>
      <c r="J12" s="601"/>
      <c r="K12" s="333"/>
      <c r="L12" s="333"/>
      <c r="N12" s="333"/>
    </row>
  </sheetData>
  <sheetProtection formatCells="0"/>
  <mergeCells count="9">
    <mergeCell ref="A1:K1"/>
    <mergeCell ref="A2:K2"/>
    <mergeCell ref="A3:K3"/>
    <mergeCell ref="A4:K4"/>
    <mergeCell ref="H12:J12"/>
    <mergeCell ref="A12:F12"/>
    <mergeCell ref="A10:K10"/>
    <mergeCell ref="A11:F11"/>
    <mergeCell ref="H11:J11"/>
  </mergeCells>
  <conditionalFormatting sqref="S11">
    <cfRule type="cellIs" dxfId="4" priority="1" stopIfTrue="1" operator="equal">
      <formula>0</formula>
    </cfRule>
  </conditionalFormatting>
  <printOptions horizontalCentered="1"/>
  <pageMargins left="0.23622047244094491" right="0.19685039370078741" top="0.39370078740157483" bottom="0.39370078740157483" header="0.31496062992125984" footer="0.31496062992125984"/>
  <pageSetup paperSize="9" scale="8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67"/>
  <sheetViews>
    <sheetView view="pageBreakPreview" zoomScaleNormal="100" zoomScaleSheetLayoutView="100" workbookViewId="0">
      <selection activeCell="I6" sqref="I6"/>
    </sheetView>
  </sheetViews>
  <sheetFormatPr baseColWidth="10" defaultRowHeight="15" x14ac:dyDescent="0.2"/>
  <cols>
    <col min="1" max="1" width="17.140625" style="31" customWidth="1"/>
    <col min="2" max="3" width="11.42578125" style="31" customWidth="1"/>
    <col min="4" max="4" width="17" style="31" customWidth="1"/>
    <col min="5" max="5" width="14.42578125" style="31" customWidth="1"/>
    <col min="6" max="6" width="15" style="31" customWidth="1"/>
    <col min="7" max="7" width="3.5703125" style="102" customWidth="1"/>
    <col min="8" max="8" width="11.7109375" style="202" customWidth="1"/>
    <col min="9" max="9" width="17.42578125" style="102" customWidth="1"/>
    <col min="10" max="252" width="11.42578125" style="102"/>
    <col min="253" max="253" width="19.28515625" style="102" customWidth="1"/>
    <col min="254" max="254" width="14.7109375" style="102" bestFit="1" customWidth="1"/>
    <col min="255" max="255" width="7.42578125" style="102" customWidth="1"/>
    <col min="256" max="256" width="11.140625" style="102" bestFit="1" customWidth="1"/>
    <col min="257" max="257" width="11.140625" style="102" customWidth="1"/>
    <col min="258" max="258" width="12.28515625" style="102" customWidth="1"/>
    <col min="259" max="259" width="4.7109375" style="102" bestFit="1" customWidth="1"/>
    <col min="260" max="260" width="24.28515625" style="102" customWidth="1"/>
    <col min="261" max="261" width="8.7109375" style="102" customWidth="1"/>
    <col min="262" max="262" width="11.140625" style="102" customWidth="1"/>
    <col min="263" max="263" width="1.140625" style="102" customWidth="1"/>
    <col min="264" max="508" width="11.42578125" style="102"/>
    <col min="509" max="509" width="19.28515625" style="102" customWidth="1"/>
    <col min="510" max="510" width="14.7109375" style="102" bestFit="1" customWidth="1"/>
    <col min="511" max="511" width="7.42578125" style="102" customWidth="1"/>
    <col min="512" max="512" width="11.140625" style="102" bestFit="1" customWidth="1"/>
    <col min="513" max="513" width="11.140625" style="102" customWidth="1"/>
    <col min="514" max="514" width="12.28515625" style="102" customWidth="1"/>
    <col min="515" max="515" width="4.7109375" style="102" bestFit="1" customWidth="1"/>
    <col min="516" max="516" width="24.28515625" style="102" customWidth="1"/>
    <col min="517" max="517" width="8.7109375" style="102" customWidth="1"/>
    <col min="518" max="518" width="11.140625" style="102" customWidth="1"/>
    <col min="519" max="519" width="1.140625" style="102" customWidth="1"/>
    <col min="520" max="764" width="11.42578125" style="102"/>
    <col min="765" max="765" width="19.28515625" style="102" customWidth="1"/>
    <col min="766" max="766" width="14.7109375" style="102" bestFit="1" customWidth="1"/>
    <col min="767" max="767" width="7.42578125" style="102" customWidth="1"/>
    <col min="768" max="768" width="11.140625" style="102" bestFit="1" customWidth="1"/>
    <col min="769" max="769" width="11.140625" style="102" customWidth="1"/>
    <col min="770" max="770" width="12.28515625" style="102" customWidth="1"/>
    <col min="771" max="771" width="4.7109375" style="102" bestFit="1" customWidth="1"/>
    <col min="772" max="772" width="24.28515625" style="102" customWidth="1"/>
    <col min="773" max="773" width="8.7109375" style="102" customWidth="1"/>
    <col min="774" max="774" width="11.140625" style="102" customWidth="1"/>
    <col min="775" max="775" width="1.140625" style="102" customWidth="1"/>
    <col min="776" max="1020" width="11.42578125" style="102"/>
    <col min="1021" max="1021" width="19.28515625" style="102" customWidth="1"/>
    <col min="1022" max="1022" width="14.7109375" style="102" bestFit="1" customWidth="1"/>
    <col min="1023" max="1023" width="7.42578125" style="102" customWidth="1"/>
    <col min="1024" max="1024" width="11.140625" style="102" bestFit="1" customWidth="1"/>
    <col min="1025" max="1025" width="11.140625" style="102" customWidth="1"/>
    <col min="1026" max="1026" width="12.28515625" style="102" customWidth="1"/>
    <col min="1027" max="1027" width="4.7109375" style="102" bestFit="1" customWidth="1"/>
    <col min="1028" max="1028" width="24.28515625" style="102" customWidth="1"/>
    <col min="1029" max="1029" width="8.7109375" style="102" customWidth="1"/>
    <col min="1030" max="1030" width="11.140625" style="102" customWidth="1"/>
    <col min="1031" max="1031" width="1.140625" style="102" customWidth="1"/>
    <col min="1032" max="1276" width="11.42578125" style="102"/>
    <col min="1277" max="1277" width="19.28515625" style="102" customWidth="1"/>
    <col min="1278" max="1278" width="14.7109375" style="102" bestFit="1" customWidth="1"/>
    <col min="1279" max="1279" width="7.42578125" style="102" customWidth="1"/>
    <col min="1280" max="1280" width="11.140625" style="102" bestFit="1" customWidth="1"/>
    <col min="1281" max="1281" width="11.140625" style="102" customWidth="1"/>
    <col min="1282" max="1282" width="12.28515625" style="102" customWidth="1"/>
    <col min="1283" max="1283" width="4.7109375" style="102" bestFit="1" customWidth="1"/>
    <col min="1284" max="1284" width="24.28515625" style="102" customWidth="1"/>
    <col min="1285" max="1285" width="8.7109375" style="102" customWidth="1"/>
    <col min="1286" max="1286" width="11.140625" style="102" customWidth="1"/>
    <col min="1287" max="1287" width="1.140625" style="102" customWidth="1"/>
    <col min="1288" max="1532" width="11.42578125" style="102"/>
    <col min="1533" max="1533" width="19.28515625" style="102" customWidth="1"/>
    <col min="1534" max="1534" width="14.7109375" style="102" bestFit="1" customWidth="1"/>
    <col min="1535" max="1535" width="7.42578125" style="102" customWidth="1"/>
    <col min="1536" max="1536" width="11.140625" style="102" bestFit="1" customWidth="1"/>
    <col min="1537" max="1537" width="11.140625" style="102" customWidth="1"/>
    <col min="1538" max="1538" width="12.28515625" style="102" customWidth="1"/>
    <col min="1539" max="1539" width="4.7109375" style="102" bestFit="1" customWidth="1"/>
    <col min="1540" max="1540" width="24.28515625" style="102" customWidth="1"/>
    <col min="1541" max="1541" width="8.7109375" style="102" customWidth="1"/>
    <col min="1542" max="1542" width="11.140625" style="102" customWidth="1"/>
    <col min="1543" max="1543" width="1.140625" style="102" customWidth="1"/>
    <col min="1544" max="1788" width="11.42578125" style="102"/>
    <col min="1789" max="1789" width="19.28515625" style="102" customWidth="1"/>
    <col min="1790" max="1790" width="14.7109375" style="102" bestFit="1" customWidth="1"/>
    <col min="1791" max="1791" width="7.42578125" style="102" customWidth="1"/>
    <col min="1792" max="1792" width="11.140625" style="102" bestFit="1" customWidth="1"/>
    <col min="1793" max="1793" width="11.140625" style="102" customWidth="1"/>
    <col min="1794" max="1794" width="12.28515625" style="102" customWidth="1"/>
    <col min="1795" max="1795" width="4.7109375" style="102" bestFit="1" customWidth="1"/>
    <col min="1796" max="1796" width="24.28515625" style="102" customWidth="1"/>
    <col min="1797" max="1797" width="8.7109375" style="102" customWidth="1"/>
    <col min="1798" max="1798" width="11.140625" style="102" customWidth="1"/>
    <col min="1799" max="1799" width="1.140625" style="102" customWidth="1"/>
    <col min="1800" max="2044" width="11.42578125" style="102"/>
    <col min="2045" max="2045" width="19.28515625" style="102" customWidth="1"/>
    <col min="2046" max="2046" width="14.7109375" style="102" bestFit="1" customWidth="1"/>
    <col min="2047" max="2047" width="7.42578125" style="102" customWidth="1"/>
    <col min="2048" max="2048" width="11.140625" style="102" bestFit="1" customWidth="1"/>
    <col min="2049" max="2049" width="11.140625" style="102" customWidth="1"/>
    <col min="2050" max="2050" width="12.28515625" style="102" customWidth="1"/>
    <col min="2051" max="2051" width="4.7109375" style="102" bestFit="1" customWidth="1"/>
    <col min="2052" max="2052" width="24.28515625" style="102" customWidth="1"/>
    <col min="2053" max="2053" width="8.7109375" style="102" customWidth="1"/>
    <col min="2054" max="2054" width="11.140625" style="102" customWidth="1"/>
    <col min="2055" max="2055" width="1.140625" style="102" customWidth="1"/>
    <col min="2056" max="2300" width="11.42578125" style="102"/>
    <col min="2301" max="2301" width="19.28515625" style="102" customWidth="1"/>
    <col min="2302" max="2302" width="14.7109375" style="102" bestFit="1" customWidth="1"/>
    <col min="2303" max="2303" width="7.42578125" style="102" customWidth="1"/>
    <col min="2304" max="2304" width="11.140625" style="102" bestFit="1" customWidth="1"/>
    <col min="2305" max="2305" width="11.140625" style="102" customWidth="1"/>
    <col min="2306" max="2306" width="12.28515625" style="102" customWidth="1"/>
    <col min="2307" max="2307" width="4.7109375" style="102" bestFit="1" customWidth="1"/>
    <col min="2308" max="2308" width="24.28515625" style="102" customWidth="1"/>
    <col min="2309" max="2309" width="8.7109375" style="102" customWidth="1"/>
    <col min="2310" max="2310" width="11.140625" style="102" customWidth="1"/>
    <col min="2311" max="2311" width="1.140625" style="102" customWidth="1"/>
    <col min="2312" max="2556" width="11.42578125" style="102"/>
    <col min="2557" max="2557" width="19.28515625" style="102" customWidth="1"/>
    <col min="2558" max="2558" width="14.7109375" style="102" bestFit="1" customWidth="1"/>
    <col min="2559" max="2559" width="7.42578125" style="102" customWidth="1"/>
    <col min="2560" max="2560" width="11.140625" style="102" bestFit="1" customWidth="1"/>
    <col min="2561" max="2561" width="11.140625" style="102" customWidth="1"/>
    <col min="2562" max="2562" width="12.28515625" style="102" customWidth="1"/>
    <col min="2563" max="2563" width="4.7109375" style="102" bestFit="1" customWidth="1"/>
    <col min="2564" max="2564" width="24.28515625" style="102" customWidth="1"/>
    <col min="2565" max="2565" width="8.7109375" style="102" customWidth="1"/>
    <col min="2566" max="2566" width="11.140625" style="102" customWidth="1"/>
    <col min="2567" max="2567" width="1.140625" style="102" customWidth="1"/>
    <col min="2568" max="2812" width="11.42578125" style="102"/>
    <col min="2813" max="2813" width="19.28515625" style="102" customWidth="1"/>
    <col min="2814" max="2814" width="14.7109375" style="102" bestFit="1" customWidth="1"/>
    <col min="2815" max="2815" width="7.42578125" style="102" customWidth="1"/>
    <col min="2816" max="2816" width="11.140625" style="102" bestFit="1" customWidth="1"/>
    <col min="2817" max="2817" width="11.140625" style="102" customWidth="1"/>
    <col min="2818" max="2818" width="12.28515625" style="102" customWidth="1"/>
    <col min="2819" max="2819" width="4.7109375" style="102" bestFit="1" customWidth="1"/>
    <col min="2820" max="2820" width="24.28515625" style="102" customWidth="1"/>
    <col min="2821" max="2821" width="8.7109375" style="102" customWidth="1"/>
    <col min="2822" max="2822" width="11.140625" style="102" customWidth="1"/>
    <col min="2823" max="2823" width="1.140625" style="102" customWidth="1"/>
    <col min="2824" max="3068" width="11.42578125" style="102"/>
    <col min="3069" max="3069" width="19.28515625" style="102" customWidth="1"/>
    <col min="3070" max="3070" width="14.7109375" style="102" bestFit="1" customWidth="1"/>
    <col min="3071" max="3071" width="7.42578125" style="102" customWidth="1"/>
    <col min="3072" max="3072" width="11.140625" style="102" bestFit="1" customWidth="1"/>
    <col min="3073" max="3073" width="11.140625" style="102" customWidth="1"/>
    <col min="3074" max="3074" width="12.28515625" style="102" customWidth="1"/>
    <col min="3075" max="3075" width="4.7109375" style="102" bestFit="1" customWidth="1"/>
    <col min="3076" max="3076" width="24.28515625" style="102" customWidth="1"/>
    <col min="3077" max="3077" width="8.7109375" style="102" customWidth="1"/>
    <col min="3078" max="3078" width="11.140625" style="102" customWidth="1"/>
    <col min="3079" max="3079" width="1.140625" style="102" customWidth="1"/>
    <col min="3080" max="3324" width="11.42578125" style="102"/>
    <col min="3325" max="3325" width="19.28515625" style="102" customWidth="1"/>
    <col min="3326" max="3326" width="14.7109375" style="102" bestFit="1" customWidth="1"/>
    <col min="3327" max="3327" width="7.42578125" style="102" customWidth="1"/>
    <col min="3328" max="3328" width="11.140625" style="102" bestFit="1" customWidth="1"/>
    <col min="3329" max="3329" width="11.140625" style="102" customWidth="1"/>
    <col min="3330" max="3330" width="12.28515625" style="102" customWidth="1"/>
    <col min="3331" max="3331" width="4.7109375" style="102" bestFit="1" customWidth="1"/>
    <col min="3332" max="3332" width="24.28515625" style="102" customWidth="1"/>
    <col min="3333" max="3333" width="8.7109375" style="102" customWidth="1"/>
    <col min="3334" max="3334" width="11.140625" style="102" customWidth="1"/>
    <col min="3335" max="3335" width="1.140625" style="102" customWidth="1"/>
    <col min="3336" max="3580" width="11.42578125" style="102"/>
    <col min="3581" max="3581" width="19.28515625" style="102" customWidth="1"/>
    <col min="3582" max="3582" width="14.7109375" style="102" bestFit="1" customWidth="1"/>
    <col min="3583" max="3583" width="7.42578125" style="102" customWidth="1"/>
    <col min="3584" max="3584" width="11.140625" style="102" bestFit="1" customWidth="1"/>
    <col min="3585" max="3585" width="11.140625" style="102" customWidth="1"/>
    <col min="3586" max="3586" width="12.28515625" style="102" customWidth="1"/>
    <col min="3587" max="3587" width="4.7109375" style="102" bestFit="1" customWidth="1"/>
    <col min="3588" max="3588" width="24.28515625" style="102" customWidth="1"/>
    <col min="3589" max="3589" width="8.7109375" style="102" customWidth="1"/>
    <col min="3590" max="3590" width="11.140625" style="102" customWidth="1"/>
    <col min="3591" max="3591" width="1.140625" style="102" customWidth="1"/>
    <col min="3592" max="3836" width="11.42578125" style="102"/>
    <col min="3837" max="3837" width="19.28515625" style="102" customWidth="1"/>
    <col min="3838" max="3838" width="14.7109375" style="102" bestFit="1" customWidth="1"/>
    <col min="3839" max="3839" width="7.42578125" style="102" customWidth="1"/>
    <col min="3840" max="3840" width="11.140625" style="102" bestFit="1" customWidth="1"/>
    <col min="3841" max="3841" width="11.140625" style="102" customWidth="1"/>
    <col min="3842" max="3842" width="12.28515625" style="102" customWidth="1"/>
    <col min="3843" max="3843" width="4.7109375" style="102" bestFit="1" customWidth="1"/>
    <col min="3844" max="3844" width="24.28515625" style="102" customWidth="1"/>
    <col min="3845" max="3845" width="8.7109375" style="102" customWidth="1"/>
    <col min="3846" max="3846" width="11.140625" style="102" customWidth="1"/>
    <col min="3847" max="3847" width="1.140625" style="102" customWidth="1"/>
    <col min="3848" max="4092" width="11.42578125" style="102"/>
    <col min="4093" max="4093" width="19.28515625" style="102" customWidth="1"/>
    <col min="4094" max="4094" width="14.7109375" style="102" bestFit="1" customWidth="1"/>
    <col min="4095" max="4095" width="7.42578125" style="102" customWidth="1"/>
    <col min="4096" max="4096" width="11.140625" style="102" bestFit="1" customWidth="1"/>
    <col min="4097" max="4097" width="11.140625" style="102" customWidth="1"/>
    <col min="4098" max="4098" width="12.28515625" style="102" customWidth="1"/>
    <col min="4099" max="4099" width="4.7109375" style="102" bestFit="1" customWidth="1"/>
    <col min="4100" max="4100" width="24.28515625" style="102" customWidth="1"/>
    <col min="4101" max="4101" width="8.7109375" style="102" customWidth="1"/>
    <col min="4102" max="4102" width="11.140625" style="102" customWidth="1"/>
    <col min="4103" max="4103" width="1.140625" style="102" customWidth="1"/>
    <col min="4104" max="4348" width="11.42578125" style="102"/>
    <col min="4349" max="4349" width="19.28515625" style="102" customWidth="1"/>
    <col min="4350" max="4350" width="14.7109375" style="102" bestFit="1" customWidth="1"/>
    <col min="4351" max="4351" width="7.42578125" style="102" customWidth="1"/>
    <col min="4352" max="4352" width="11.140625" style="102" bestFit="1" customWidth="1"/>
    <col min="4353" max="4353" width="11.140625" style="102" customWidth="1"/>
    <col min="4354" max="4354" width="12.28515625" style="102" customWidth="1"/>
    <col min="4355" max="4355" width="4.7109375" style="102" bestFit="1" customWidth="1"/>
    <col min="4356" max="4356" width="24.28515625" style="102" customWidth="1"/>
    <col min="4357" max="4357" width="8.7109375" style="102" customWidth="1"/>
    <col min="4358" max="4358" width="11.140625" style="102" customWidth="1"/>
    <col min="4359" max="4359" width="1.140625" style="102" customWidth="1"/>
    <col min="4360" max="4604" width="11.42578125" style="102"/>
    <col min="4605" max="4605" width="19.28515625" style="102" customWidth="1"/>
    <col min="4606" max="4606" width="14.7109375" style="102" bestFit="1" customWidth="1"/>
    <col min="4607" max="4607" width="7.42578125" style="102" customWidth="1"/>
    <col min="4608" max="4608" width="11.140625" style="102" bestFit="1" customWidth="1"/>
    <col min="4609" max="4609" width="11.140625" style="102" customWidth="1"/>
    <col min="4610" max="4610" width="12.28515625" style="102" customWidth="1"/>
    <col min="4611" max="4611" width="4.7109375" style="102" bestFit="1" customWidth="1"/>
    <col min="4612" max="4612" width="24.28515625" style="102" customWidth="1"/>
    <col min="4613" max="4613" width="8.7109375" style="102" customWidth="1"/>
    <col min="4614" max="4614" width="11.140625" style="102" customWidth="1"/>
    <col min="4615" max="4615" width="1.140625" style="102" customWidth="1"/>
    <col min="4616" max="4860" width="11.42578125" style="102"/>
    <col min="4861" max="4861" width="19.28515625" style="102" customWidth="1"/>
    <col min="4862" max="4862" width="14.7109375" style="102" bestFit="1" customWidth="1"/>
    <col min="4863" max="4863" width="7.42578125" style="102" customWidth="1"/>
    <col min="4864" max="4864" width="11.140625" style="102" bestFit="1" customWidth="1"/>
    <col min="4865" max="4865" width="11.140625" style="102" customWidth="1"/>
    <col min="4866" max="4866" width="12.28515625" style="102" customWidth="1"/>
    <col min="4867" max="4867" width="4.7109375" style="102" bestFit="1" customWidth="1"/>
    <col min="4868" max="4868" width="24.28515625" style="102" customWidth="1"/>
    <col min="4869" max="4869" width="8.7109375" style="102" customWidth="1"/>
    <col min="4870" max="4870" width="11.140625" style="102" customWidth="1"/>
    <col min="4871" max="4871" width="1.140625" style="102" customWidth="1"/>
    <col min="4872" max="5116" width="11.42578125" style="102"/>
    <col min="5117" max="5117" width="19.28515625" style="102" customWidth="1"/>
    <col min="5118" max="5118" width="14.7109375" style="102" bestFit="1" customWidth="1"/>
    <col min="5119" max="5119" width="7.42578125" style="102" customWidth="1"/>
    <col min="5120" max="5120" width="11.140625" style="102" bestFit="1" customWidth="1"/>
    <col min="5121" max="5121" width="11.140625" style="102" customWidth="1"/>
    <col min="5122" max="5122" width="12.28515625" style="102" customWidth="1"/>
    <col min="5123" max="5123" width="4.7109375" style="102" bestFit="1" customWidth="1"/>
    <col min="5124" max="5124" width="24.28515625" style="102" customWidth="1"/>
    <col min="5125" max="5125" width="8.7109375" style="102" customWidth="1"/>
    <col min="5126" max="5126" width="11.140625" style="102" customWidth="1"/>
    <col min="5127" max="5127" width="1.140625" style="102" customWidth="1"/>
    <col min="5128" max="5372" width="11.42578125" style="102"/>
    <col min="5373" max="5373" width="19.28515625" style="102" customWidth="1"/>
    <col min="5374" max="5374" width="14.7109375" style="102" bestFit="1" customWidth="1"/>
    <col min="5375" max="5375" width="7.42578125" style="102" customWidth="1"/>
    <col min="5376" max="5376" width="11.140625" style="102" bestFit="1" customWidth="1"/>
    <col min="5377" max="5377" width="11.140625" style="102" customWidth="1"/>
    <col min="5378" max="5378" width="12.28515625" style="102" customWidth="1"/>
    <col min="5379" max="5379" width="4.7109375" style="102" bestFit="1" customWidth="1"/>
    <col min="5380" max="5380" width="24.28515625" style="102" customWidth="1"/>
    <col min="5381" max="5381" width="8.7109375" style="102" customWidth="1"/>
    <col min="5382" max="5382" width="11.140625" style="102" customWidth="1"/>
    <col min="5383" max="5383" width="1.140625" style="102" customWidth="1"/>
    <col min="5384" max="5628" width="11.42578125" style="102"/>
    <col min="5629" max="5629" width="19.28515625" style="102" customWidth="1"/>
    <col min="5630" max="5630" width="14.7109375" style="102" bestFit="1" customWidth="1"/>
    <col min="5631" max="5631" width="7.42578125" style="102" customWidth="1"/>
    <col min="5632" max="5632" width="11.140625" style="102" bestFit="1" customWidth="1"/>
    <col min="5633" max="5633" width="11.140625" style="102" customWidth="1"/>
    <col min="5634" max="5634" width="12.28515625" style="102" customWidth="1"/>
    <col min="5635" max="5635" width="4.7109375" style="102" bestFit="1" customWidth="1"/>
    <col min="5636" max="5636" width="24.28515625" style="102" customWidth="1"/>
    <col min="5637" max="5637" width="8.7109375" style="102" customWidth="1"/>
    <col min="5638" max="5638" width="11.140625" style="102" customWidth="1"/>
    <col min="5639" max="5639" width="1.140625" style="102" customWidth="1"/>
    <col min="5640" max="5884" width="11.42578125" style="102"/>
    <col min="5885" max="5885" width="19.28515625" style="102" customWidth="1"/>
    <col min="5886" max="5886" width="14.7109375" style="102" bestFit="1" customWidth="1"/>
    <col min="5887" max="5887" width="7.42578125" style="102" customWidth="1"/>
    <col min="5888" max="5888" width="11.140625" style="102" bestFit="1" customWidth="1"/>
    <col min="5889" max="5889" width="11.140625" style="102" customWidth="1"/>
    <col min="5890" max="5890" width="12.28515625" style="102" customWidth="1"/>
    <col min="5891" max="5891" width="4.7109375" style="102" bestFit="1" customWidth="1"/>
    <col min="5892" max="5892" width="24.28515625" style="102" customWidth="1"/>
    <col min="5893" max="5893" width="8.7109375" style="102" customWidth="1"/>
    <col min="5894" max="5894" width="11.140625" style="102" customWidth="1"/>
    <col min="5895" max="5895" width="1.140625" style="102" customWidth="1"/>
    <col min="5896" max="6140" width="11.42578125" style="102"/>
    <col min="6141" max="6141" width="19.28515625" style="102" customWidth="1"/>
    <col min="6142" max="6142" width="14.7109375" style="102" bestFit="1" customWidth="1"/>
    <col min="6143" max="6143" width="7.42578125" style="102" customWidth="1"/>
    <col min="6144" max="6144" width="11.140625" style="102" bestFit="1" customWidth="1"/>
    <col min="6145" max="6145" width="11.140625" style="102" customWidth="1"/>
    <col min="6146" max="6146" width="12.28515625" style="102" customWidth="1"/>
    <col min="6147" max="6147" width="4.7109375" style="102" bestFit="1" customWidth="1"/>
    <col min="6148" max="6148" width="24.28515625" style="102" customWidth="1"/>
    <col min="6149" max="6149" width="8.7109375" style="102" customWidth="1"/>
    <col min="6150" max="6150" width="11.140625" style="102" customWidth="1"/>
    <col min="6151" max="6151" width="1.140625" style="102" customWidth="1"/>
    <col min="6152" max="6396" width="11.42578125" style="102"/>
    <col min="6397" max="6397" width="19.28515625" style="102" customWidth="1"/>
    <col min="6398" max="6398" width="14.7109375" style="102" bestFit="1" customWidth="1"/>
    <col min="6399" max="6399" width="7.42578125" style="102" customWidth="1"/>
    <col min="6400" max="6400" width="11.140625" style="102" bestFit="1" customWidth="1"/>
    <col min="6401" max="6401" width="11.140625" style="102" customWidth="1"/>
    <col min="6402" max="6402" width="12.28515625" style="102" customWidth="1"/>
    <col min="6403" max="6403" width="4.7109375" style="102" bestFit="1" customWidth="1"/>
    <col min="6404" max="6404" width="24.28515625" style="102" customWidth="1"/>
    <col min="6405" max="6405" width="8.7109375" style="102" customWidth="1"/>
    <col min="6406" max="6406" width="11.140625" style="102" customWidth="1"/>
    <col min="6407" max="6407" width="1.140625" style="102" customWidth="1"/>
    <col min="6408" max="6652" width="11.42578125" style="102"/>
    <col min="6653" max="6653" width="19.28515625" style="102" customWidth="1"/>
    <col min="6654" max="6654" width="14.7109375" style="102" bestFit="1" customWidth="1"/>
    <col min="6655" max="6655" width="7.42578125" style="102" customWidth="1"/>
    <col min="6656" max="6656" width="11.140625" style="102" bestFit="1" customWidth="1"/>
    <col min="6657" max="6657" width="11.140625" style="102" customWidth="1"/>
    <col min="6658" max="6658" width="12.28515625" style="102" customWidth="1"/>
    <col min="6659" max="6659" width="4.7109375" style="102" bestFit="1" customWidth="1"/>
    <col min="6660" max="6660" width="24.28515625" style="102" customWidth="1"/>
    <col min="6661" max="6661" width="8.7109375" style="102" customWidth="1"/>
    <col min="6662" max="6662" width="11.140625" style="102" customWidth="1"/>
    <col min="6663" max="6663" width="1.140625" style="102" customWidth="1"/>
    <col min="6664" max="6908" width="11.42578125" style="102"/>
    <col min="6909" max="6909" width="19.28515625" style="102" customWidth="1"/>
    <col min="6910" max="6910" width="14.7109375" style="102" bestFit="1" customWidth="1"/>
    <col min="6911" max="6911" width="7.42578125" style="102" customWidth="1"/>
    <col min="6912" max="6912" width="11.140625" style="102" bestFit="1" customWidth="1"/>
    <col min="6913" max="6913" width="11.140625" style="102" customWidth="1"/>
    <col min="6914" max="6914" width="12.28515625" style="102" customWidth="1"/>
    <col min="6915" max="6915" width="4.7109375" style="102" bestFit="1" customWidth="1"/>
    <col min="6916" max="6916" width="24.28515625" style="102" customWidth="1"/>
    <col min="6917" max="6917" width="8.7109375" style="102" customWidth="1"/>
    <col min="6918" max="6918" width="11.140625" style="102" customWidth="1"/>
    <col min="6919" max="6919" width="1.140625" style="102" customWidth="1"/>
    <col min="6920" max="7164" width="11.42578125" style="102"/>
    <col min="7165" max="7165" width="19.28515625" style="102" customWidth="1"/>
    <col min="7166" max="7166" width="14.7109375" style="102" bestFit="1" customWidth="1"/>
    <col min="7167" max="7167" width="7.42578125" style="102" customWidth="1"/>
    <col min="7168" max="7168" width="11.140625" style="102" bestFit="1" customWidth="1"/>
    <col min="7169" max="7169" width="11.140625" style="102" customWidth="1"/>
    <col min="7170" max="7170" width="12.28515625" style="102" customWidth="1"/>
    <col min="7171" max="7171" width="4.7109375" style="102" bestFit="1" customWidth="1"/>
    <col min="7172" max="7172" width="24.28515625" style="102" customWidth="1"/>
    <col min="7173" max="7173" width="8.7109375" style="102" customWidth="1"/>
    <col min="7174" max="7174" width="11.140625" style="102" customWidth="1"/>
    <col min="7175" max="7175" width="1.140625" style="102" customWidth="1"/>
    <col min="7176" max="7420" width="11.42578125" style="102"/>
    <col min="7421" max="7421" width="19.28515625" style="102" customWidth="1"/>
    <col min="7422" max="7422" width="14.7109375" style="102" bestFit="1" customWidth="1"/>
    <col min="7423" max="7423" width="7.42578125" style="102" customWidth="1"/>
    <col min="7424" max="7424" width="11.140625" style="102" bestFit="1" customWidth="1"/>
    <col min="7425" max="7425" width="11.140625" style="102" customWidth="1"/>
    <col min="7426" max="7426" width="12.28515625" style="102" customWidth="1"/>
    <col min="7427" max="7427" width="4.7109375" style="102" bestFit="1" customWidth="1"/>
    <col min="7428" max="7428" width="24.28515625" style="102" customWidth="1"/>
    <col min="7429" max="7429" width="8.7109375" style="102" customWidth="1"/>
    <col min="7430" max="7430" width="11.140625" style="102" customWidth="1"/>
    <col min="7431" max="7431" width="1.140625" style="102" customWidth="1"/>
    <col min="7432" max="7676" width="11.42578125" style="102"/>
    <col min="7677" max="7677" width="19.28515625" style="102" customWidth="1"/>
    <col min="7678" max="7678" width="14.7109375" style="102" bestFit="1" customWidth="1"/>
    <col min="7679" max="7679" width="7.42578125" style="102" customWidth="1"/>
    <col min="7680" max="7680" width="11.140625" style="102" bestFit="1" customWidth="1"/>
    <col min="7681" max="7681" width="11.140625" style="102" customWidth="1"/>
    <col min="7682" max="7682" width="12.28515625" style="102" customWidth="1"/>
    <col min="7683" max="7683" width="4.7109375" style="102" bestFit="1" customWidth="1"/>
    <col min="7684" max="7684" width="24.28515625" style="102" customWidth="1"/>
    <col min="7685" max="7685" width="8.7109375" style="102" customWidth="1"/>
    <col min="7686" max="7686" width="11.140625" style="102" customWidth="1"/>
    <col min="7687" max="7687" width="1.140625" style="102" customWidth="1"/>
    <col min="7688" max="7932" width="11.42578125" style="102"/>
    <col min="7933" max="7933" width="19.28515625" style="102" customWidth="1"/>
    <col min="7934" max="7934" width="14.7109375" style="102" bestFit="1" customWidth="1"/>
    <col min="7935" max="7935" width="7.42578125" style="102" customWidth="1"/>
    <col min="7936" max="7936" width="11.140625" style="102" bestFit="1" customWidth="1"/>
    <col min="7937" max="7937" width="11.140625" style="102" customWidth="1"/>
    <col min="7938" max="7938" width="12.28515625" style="102" customWidth="1"/>
    <col min="7939" max="7939" width="4.7109375" style="102" bestFit="1" customWidth="1"/>
    <col min="7940" max="7940" width="24.28515625" style="102" customWidth="1"/>
    <col min="7941" max="7941" width="8.7109375" style="102" customWidth="1"/>
    <col min="7942" max="7942" width="11.140625" style="102" customWidth="1"/>
    <col min="7943" max="7943" width="1.140625" style="102" customWidth="1"/>
    <col min="7944" max="8188" width="11.42578125" style="102"/>
    <col min="8189" max="8189" width="19.28515625" style="102" customWidth="1"/>
    <col min="8190" max="8190" width="14.7109375" style="102" bestFit="1" customWidth="1"/>
    <col min="8191" max="8191" width="7.42578125" style="102" customWidth="1"/>
    <col min="8192" max="8192" width="11.140625" style="102" bestFit="1" customWidth="1"/>
    <col min="8193" max="8193" width="11.140625" style="102" customWidth="1"/>
    <col min="8194" max="8194" width="12.28515625" style="102" customWidth="1"/>
    <col min="8195" max="8195" width="4.7109375" style="102" bestFit="1" customWidth="1"/>
    <col min="8196" max="8196" width="24.28515625" style="102" customWidth="1"/>
    <col min="8197" max="8197" width="8.7109375" style="102" customWidth="1"/>
    <col min="8198" max="8198" width="11.140625" style="102" customWidth="1"/>
    <col min="8199" max="8199" width="1.140625" style="102" customWidth="1"/>
    <col min="8200" max="8444" width="11.42578125" style="102"/>
    <col min="8445" max="8445" width="19.28515625" style="102" customWidth="1"/>
    <col min="8446" max="8446" width="14.7109375" style="102" bestFit="1" customWidth="1"/>
    <col min="8447" max="8447" width="7.42578125" style="102" customWidth="1"/>
    <col min="8448" max="8448" width="11.140625" style="102" bestFit="1" customWidth="1"/>
    <col min="8449" max="8449" width="11.140625" style="102" customWidth="1"/>
    <col min="8450" max="8450" width="12.28515625" style="102" customWidth="1"/>
    <col min="8451" max="8451" width="4.7109375" style="102" bestFit="1" customWidth="1"/>
    <col min="8452" max="8452" width="24.28515625" style="102" customWidth="1"/>
    <col min="8453" max="8453" width="8.7109375" style="102" customWidth="1"/>
    <col min="8454" max="8454" width="11.140625" style="102" customWidth="1"/>
    <col min="8455" max="8455" width="1.140625" style="102" customWidth="1"/>
    <col min="8456" max="8700" width="11.42578125" style="102"/>
    <col min="8701" max="8701" width="19.28515625" style="102" customWidth="1"/>
    <col min="8702" max="8702" width="14.7109375" style="102" bestFit="1" customWidth="1"/>
    <col min="8703" max="8703" width="7.42578125" style="102" customWidth="1"/>
    <col min="8704" max="8704" width="11.140625" style="102" bestFit="1" customWidth="1"/>
    <col min="8705" max="8705" width="11.140625" style="102" customWidth="1"/>
    <col min="8706" max="8706" width="12.28515625" style="102" customWidth="1"/>
    <col min="8707" max="8707" width="4.7109375" style="102" bestFit="1" customWidth="1"/>
    <col min="8708" max="8708" width="24.28515625" style="102" customWidth="1"/>
    <col min="8709" max="8709" width="8.7109375" style="102" customWidth="1"/>
    <col min="8710" max="8710" width="11.140625" style="102" customWidth="1"/>
    <col min="8711" max="8711" width="1.140625" style="102" customWidth="1"/>
    <col min="8712" max="8956" width="11.42578125" style="102"/>
    <col min="8957" max="8957" width="19.28515625" style="102" customWidth="1"/>
    <col min="8958" max="8958" width="14.7109375" style="102" bestFit="1" customWidth="1"/>
    <col min="8959" max="8959" width="7.42578125" style="102" customWidth="1"/>
    <col min="8960" max="8960" width="11.140625" style="102" bestFit="1" customWidth="1"/>
    <col min="8961" max="8961" width="11.140625" style="102" customWidth="1"/>
    <col min="8962" max="8962" width="12.28515625" style="102" customWidth="1"/>
    <col min="8963" max="8963" width="4.7109375" style="102" bestFit="1" customWidth="1"/>
    <col min="8964" max="8964" width="24.28515625" style="102" customWidth="1"/>
    <col min="8965" max="8965" width="8.7109375" style="102" customWidth="1"/>
    <col min="8966" max="8966" width="11.140625" style="102" customWidth="1"/>
    <col min="8967" max="8967" width="1.140625" style="102" customWidth="1"/>
    <col min="8968" max="9212" width="11.42578125" style="102"/>
    <col min="9213" max="9213" width="19.28515625" style="102" customWidth="1"/>
    <col min="9214" max="9214" width="14.7109375" style="102" bestFit="1" customWidth="1"/>
    <col min="9215" max="9215" width="7.42578125" style="102" customWidth="1"/>
    <col min="9216" max="9216" width="11.140625" style="102" bestFit="1" customWidth="1"/>
    <col min="9217" max="9217" width="11.140625" style="102" customWidth="1"/>
    <col min="9218" max="9218" width="12.28515625" style="102" customWidth="1"/>
    <col min="9219" max="9219" width="4.7109375" style="102" bestFit="1" customWidth="1"/>
    <col min="9220" max="9220" width="24.28515625" style="102" customWidth="1"/>
    <col min="9221" max="9221" width="8.7109375" style="102" customWidth="1"/>
    <col min="9222" max="9222" width="11.140625" style="102" customWidth="1"/>
    <col min="9223" max="9223" width="1.140625" style="102" customWidth="1"/>
    <col min="9224" max="9468" width="11.42578125" style="102"/>
    <col min="9469" max="9469" width="19.28515625" style="102" customWidth="1"/>
    <col min="9470" max="9470" width="14.7109375" style="102" bestFit="1" customWidth="1"/>
    <col min="9471" max="9471" width="7.42578125" style="102" customWidth="1"/>
    <col min="9472" max="9472" width="11.140625" style="102" bestFit="1" customWidth="1"/>
    <col min="9473" max="9473" width="11.140625" style="102" customWidth="1"/>
    <col min="9474" max="9474" width="12.28515625" style="102" customWidth="1"/>
    <col min="9475" max="9475" width="4.7109375" style="102" bestFit="1" customWidth="1"/>
    <col min="9476" max="9476" width="24.28515625" style="102" customWidth="1"/>
    <col min="9477" max="9477" width="8.7109375" style="102" customWidth="1"/>
    <col min="9478" max="9478" width="11.140625" style="102" customWidth="1"/>
    <col min="9479" max="9479" width="1.140625" style="102" customWidth="1"/>
    <col min="9480" max="9724" width="11.42578125" style="102"/>
    <col min="9725" max="9725" width="19.28515625" style="102" customWidth="1"/>
    <col min="9726" max="9726" width="14.7109375" style="102" bestFit="1" customWidth="1"/>
    <col min="9727" max="9727" width="7.42578125" style="102" customWidth="1"/>
    <col min="9728" max="9728" width="11.140625" style="102" bestFit="1" customWidth="1"/>
    <col min="9729" max="9729" width="11.140625" style="102" customWidth="1"/>
    <col min="9730" max="9730" width="12.28515625" style="102" customWidth="1"/>
    <col min="9731" max="9731" width="4.7109375" style="102" bestFit="1" customWidth="1"/>
    <col min="9732" max="9732" width="24.28515625" style="102" customWidth="1"/>
    <col min="9733" max="9733" width="8.7109375" style="102" customWidth="1"/>
    <col min="9734" max="9734" width="11.140625" style="102" customWidth="1"/>
    <col min="9735" max="9735" width="1.140625" style="102" customWidth="1"/>
    <col min="9736" max="9980" width="11.42578125" style="102"/>
    <col min="9981" max="9981" width="19.28515625" style="102" customWidth="1"/>
    <col min="9982" max="9982" width="14.7109375" style="102" bestFit="1" customWidth="1"/>
    <col min="9983" max="9983" width="7.42578125" style="102" customWidth="1"/>
    <col min="9984" max="9984" width="11.140625" style="102" bestFit="1" customWidth="1"/>
    <col min="9985" max="9985" width="11.140625" style="102" customWidth="1"/>
    <col min="9986" max="9986" width="12.28515625" style="102" customWidth="1"/>
    <col min="9987" max="9987" width="4.7109375" style="102" bestFit="1" customWidth="1"/>
    <col min="9988" max="9988" width="24.28515625" style="102" customWidth="1"/>
    <col min="9989" max="9989" width="8.7109375" style="102" customWidth="1"/>
    <col min="9990" max="9990" width="11.140625" style="102" customWidth="1"/>
    <col min="9991" max="9991" width="1.140625" style="102" customWidth="1"/>
    <col min="9992" max="10236" width="11.42578125" style="102"/>
    <col min="10237" max="10237" width="19.28515625" style="102" customWidth="1"/>
    <col min="10238" max="10238" width="14.7109375" style="102" bestFit="1" customWidth="1"/>
    <col min="10239" max="10239" width="7.42578125" style="102" customWidth="1"/>
    <col min="10240" max="10240" width="11.140625" style="102" bestFit="1" customWidth="1"/>
    <col min="10241" max="10241" width="11.140625" style="102" customWidth="1"/>
    <col min="10242" max="10242" width="12.28515625" style="102" customWidth="1"/>
    <col min="10243" max="10243" width="4.7109375" style="102" bestFit="1" customWidth="1"/>
    <col min="10244" max="10244" width="24.28515625" style="102" customWidth="1"/>
    <col min="10245" max="10245" width="8.7109375" style="102" customWidth="1"/>
    <col min="10246" max="10246" width="11.140625" style="102" customWidth="1"/>
    <col min="10247" max="10247" width="1.140625" style="102" customWidth="1"/>
    <col min="10248" max="10492" width="11.42578125" style="102"/>
    <col min="10493" max="10493" width="19.28515625" style="102" customWidth="1"/>
    <col min="10494" max="10494" width="14.7109375" style="102" bestFit="1" customWidth="1"/>
    <col min="10495" max="10495" width="7.42578125" style="102" customWidth="1"/>
    <col min="10496" max="10496" width="11.140625" style="102" bestFit="1" customWidth="1"/>
    <col min="10497" max="10497" width="11.140625" style="102" customWidth="1"/>
    <col min="10498" max="10498" width="12.28515625" style="102" customWidth="1"/>
    <col min="10499" max="10499" width="4.7109375" style="102" bestFit="1" customWidth="1"/>
    <col min="10500" max="10500" width="24.28515625" style="102" customWidth="1"/>
    <col min="10501" max="10501" width="8.7109375" style="102" customWidth="1"/>
    <col min="10502" max="10502" width="11.140625" style="102" customWidth="1"/>
    <col min="10503" max="10503" width="1.140625" style="102" customWidth="1"/>
    <col min="10504" max="10748" width="11.42578125" style="102"/>
    <col min="10749" max="10749" width="19.28515625" style="102" customWidth="1"/>
    <col min="10750" max="10750" width="14.7109375" style="102" bestFit="1" customWidth="1"/>
    <col min="10751" max="10751" width="7.42578125" style="102" customWidth="1"/>
    <col min="10752" max="10752" width="11.140625" style="102" bestFit="1" customWidth="1"/>
    <col min="10753" max="10753" width="11.140625" style="102" customWidth="1"/>
    <col min="10754" max="10754" width="12.28515625" style="102" customWidth="1"/>
    <col min="10755" max="10755" width="4.7109375" style="102" bestFit="1" customWidth="1"/>
    <col min="10756" max="10756" width="24.28515625" style="102" customWidth="1"/>
    <col min="10757" max="10757" width="8.7109375" style="102" customWidth="1"/>
    <col min="10758" max="10758" width="11.140625" style="102" customWidth="1"/>
    <col min="10759" max="10759" width="1.140625" style="102" customWidth="1"/>
    <col min="10760" max="11004" width="11.42578125" style="102"/>
    <col min="11005" max="11005" width="19.28515625" style="102" customWidth="1"/>
    <col min="11006" max="11006" width="14.7109375" style="102" bestFit="1" customWidth="1"/>
    <col min="11007" max="11007" width="7.42578125" style="102" customWidth="1"/>
    <col min="11008" max="11008" width="11.140625" style="102" bestFit="1" customWidth="1"/>
    <col min="11009" max="11009" width="11.140625" style="102" customWidth="1"/>
    <col min="11010" max="11010" width="12.28515625" style="102" customWidth="1"/>
    <col min="11011" max="11011" width="4.7109375" style="102" bestFit="1" customWidth="1"/>
    <col min="11012" max="11012" width="24.28515625" style="102" customWidth="1"/>
    <col min="11013" max="11013" width="8.7109375" style="102" customWidth="1"/>
    <col min="11014" max="11014" width="11.140625" style="102" customWidth="1"/>
    <col min="11015" max="11015" width="1.140625" style="102" customWidth="1"/>
    <col min="11016" max="11260" width="11.42578125" style="102"/>
    <col min="11261" max="11261" width="19.28515625" style="102" customWidth="1"/>
    <col min="11262" max="11262" width="14.7109375" style="102" bestFit="1" customWidth="1"/>
    <col min="11263" max="11263" width="7.42578125" style="102" customWidth="1"/>
    <col min="11264" max="11264" width="11.140625" style="102" bestFit="1" customWidth="1"/>
    <col min="11265" max="11265" width="11.140625" style="102" customWidth="1"/>
    <col min="11266" max="11266" width="12.28515625" style="102" customWidth="1"/>
    <col min="11267" max="11267" width="4.7109375" style="102" bestFit="1" customWidth="1"/>
    <col min="11268" max="11268" width="24.28515625" style="102" customWidth="1"/>
    <col min="11269" max="11269" width="8.7109375" style="102" customWidth="1"/>
    <col min="11270" max="11270" width="11.140625" style="102" customWidth="1"/>
    <col min="11271" max="11271" width="1.140625" style="102" customWidth="1"/>
    <col min="11272" max="11516" width="11.42578125" style="102"/>
    <col min="11517" max="11517" width="19.28515625" style="102" customWidth="1"/>
    <col min="11518" max="11518" width="14.7109375" style="102" bestFit="1" customWidth="1"/>
    <col min="11519" max="11519" width="7.42578125" style="102" customWidth="1"/>
    <col min="11520" max="11520" width="11.140625" style="102" bestFit="1" customWidth="1"/>
    <col min="11521" max="11521" width="11.140625" style="102" customWidth="1"/>
    <col min="11522" max="11522" width="12.28515625" style="102" customWidth="1"/>
    <col min="11523" max="11523" width="4.7109375" style="102" bestFit="1" customWidth="1"/>
    <col min="11524" max="11524" width="24.28515625" style="102" customWidth="1"/>
    <col min="11525" max="11525" width="8.7109375" style="102" customWidth="1"/>
    <col min="11526" max="11526" width="11.140625" style="102" customWidth="1"/>
    <col min="11527" max="11527" width="1.140625" style="102" customWidth="1"/>
    <col min="11528" max="11772" width="11.42578125" style="102"/>
    <col min="11773" max="11773" width="19.28515625" style="102" customWidth="1"/>
    <col min="11774" max="11774" width="14.7109375" style="102" bestFit="1" customWidth="1"/>
    <col min="11775" max="11775" width="7.42578125" style="102" customWidth="1"/>
    <col min="11776" max="11776" width="11.140625" style="102" bestFit="1" customWidth="1"/>
    <col min="11777" max="11777" width="11.140625" style="102" customWidth="1"/>
    <col min="11778" max="11778" width="12.28515625" style="102" customWidth="1"/>
    <col min="11779" max="11779" width="4.7109375" style="102" bestFit="1" customWidth="1"/>
    <col min="11780" max="11780" width="24.28515625" style="102" customWidth="1"/>
    <col min="11781" max="11781" width="8.7109375" style="102" customWidth="1"/>
    <col min="11782" max="11782" width="11.140625" style="102" customWidth="1"/>
    <col min="11783" max="11783" width="1.140625" style="102" customWidth="1"/>
    <col min="11784" max="12028" width="11.42578125" style="102"/>
    <col min="12029" max="12029" width="19.28515625" style="102" customWidth="1"/>
    <col min="12030" max="12030" width="14.7109375" style="102" bestFit="1" customWidth="1"/>
    <col min="12031" max="12031" width="7.42578125" style="102" customWidth="1"/>
    <col min="12032" max="12032" width="11.140625" style="102" bestFit="1" customWidth="1"/>
    <col min="12033" max="12033" width="11.140625" style="102" customWidth="1"/>
    <col min="12034" max="12034" width="12.28515625" style="102" customWidth="1"/>
    <col min="12035" max="12035" width="4.7109375" style="102" bestFit="1" customWidth="1"/>
    <col min="12036" max="12036" width="24.28515625" style="102" customWidth="1"/>
    <col min="12037" max="12037" width="8.7109375" style="102" customWidth="1"/>
    <col min="12038" max="12038" width="11.140625" style="102" customWidth="1"/>
    <col min="12039" max="12039" width="1.140625" style="102" customWidth="1"/>
    <col min="12040" max="12284" width="11.42578125" style="102"/>
    <col min="12285" max="12285" width="19.28515625" style="102" customWidth="1"/>
    <col min="12286" max="12286" width="14.7109375" style="102" bestFit="1" customWidth="1"/>
    <col min="12287" max="12287" width="7.42578125" style="102" customWidth="1"/>
    <col min="12288" max="12288" width="11.140625" style="102" bestFit="1" customWidth="1"/>
    <col min="12289" max="12289" width="11.140625" style="102" customWidth="1"/>
    <col min="12290" max="12290" width="12.28515625" style="102" customWidth="1"/>
    <col min="12291" max="12291" width="4.7109375" style="102" bestFit="1" customWidth="1"/>
    <col min="12292" max="12292" width="24.28515625" style="102" customWidth="1"/>
    <col min="12293" max="12293" width="8.7109375" style="102" customWidth="1"/>
    <col min="12294" max="12294" width="11.140625" style="102" customWidth="1"/>
    <col min="12295" max="12295" width="1.140625" style="102" customWidth="1"/>
    <col min="12296" max="12540" width="11.42578125" style="102"/>
    <col min="12541" max="12541" width="19.28515625" style="102" customWidth="1"/>
    <col min="12542" max="12542" width="14.7109375" style="102" bestFit="1" customWidth="1"/>
    <col min="12543" max="12543" width="7.42578125" style="102" customWidth="1"/>
    <col min="12544" max="12544" width="11.140625" style="102" bestFit="1" customWidth="1"/>
    <col min="12545" max="12545" width="11.140625" style="102" customWidth="1"/>
    <col min="12546" max="12546" width="12.28515625" style="102" customWidth="1"/>
    <col min="12547" max="12547" width="4.7109375" style="102" bestFit="1" customWidth="1"/>
    <col min="12548" max="12548" width="24.28515625" style="102" customWidth="1"/>
    <col min="12549" max="12549" width="8.7109375" style="102" customWidth="1"/>
    <col min="12550" max="12550" width="11.140625" style="102" customWidth="1"/>
    <col min="12551" max="12551" width="1.140625" style="102" customWidth="1"/>
    <col min="12552" max="12796" width="11.42578125" style="102"/>
    <col min="12797" max="12797" width="19.28515625" style="102" customWidth="1"/>
    <col min="12798" max="12798" width="14.7109375" style="102" bestFit="1" customWidth="1"/>
    <col min="12799" max="12799" width="7.42578125" style="102" customWidth="1"/>
    <col min="12800" max="12800" width="11.140625" style="102" bestFit="1" customWidth="1"/>
    <col min="12801" max="12801" width="11.140625" style="102" customWidth="1"/>
    <col min="12802" max="12802" width="12.28515625" style="102" customWidth="1"/>
    <col min="12803" max="12803" width="4.7109375" style="102" bestFit="1" customWidth="1"/>
    <col min="12804" max="12804" width="24.28515625" style="102" customWidth="1"/>
    <col min="12805" max="12805" width="8.7109375" style="102" customWidth="1"/>
    <col min="12806" max="12806" width="11.140625" style="102" customWidth="1"/>
    <col min="12807" max="12807" width="1.140625" style="102" customWidth="1"/>
    <col min="12808" max="13052" width="11.42578125" style="102"/>
    <col min="13053" max="13053" width="19.28515625" style="102" customWidth="1"/>
    <col min="13054" max="13054" width="14.7109375" style="102" bestFit="1" customWidth="1"/>
    <col min="13055" max="13055" width="7.42578125" style="102" customWidth="1"/>
    <col min="13056" max="13056" width="11.140625" style="102" bestFit="1" customWidth="1"/>
    <col min="13057" max="13057" width="11.140625" style="102" customWidth="1"/>
    <col min="13058" max="13058" width="12.28515625" style="102" customWidth="1"/>
    <col min="13059" max="13059" width="4.7109375" style="102" bestFit="1" customWidth="1"/>
    <col min="13060" max="13060" width="24.28515625" style="102" customWidth="1"/>
    <col min="13061" max="13061" width="8.7109375" style="102" customWidth="1"/>
    <col min="13062" max="13062" width="11.140625" style="102" customWidth="1"/>
    <col min="13063" max="13063" width="1.140625" style="102" customWidth="1"/>
    <col min="13064" max="13308" width="11.42578125" style="102"/>
    <col min="13309" max="13309" width="19.28515625" style="102" customWidth="1"/>
    <col min="13310" max="13310" width="14.7109375" style="102" bestFit="1" customWidth="1"/>
    <col min="13311" max="13311" width="7.42578125" style="102" customWidth="1"/>
    <col min="13312" max="13312" width="11.140625" style="102" bestFit="1" customWidth="1"/>
    <col min="13313" max="13313" width="11.140625" style="102" customWidth="1"/>
    <col min="13314" max="13314" width="12.28515625" style="102" customWidth="1"/>
    <col min="13315" max="13315" width="4.7109375" style="102" bestFit="1" customWidth="1"/>
    <col min="13316" max="13316" width="24.28515625" style="102" customWidth="1"/>
    <col min="13317" max="13317" width="8.7109375" style="102" customWidth="1"/>
    <col min="13318" max="13318" width="11.140625" style="102" customWidth="1"/>
    <col min="13319" max="13319" width="1.140625" style="102" customWidth="1"/>
    <col min="13320" max="13564" width="11.42578125" style="102"/>
    <col min="13565" max="13565" width="19.28515625" style="102" customWidth="1"/>
    <col min="13566" max="13566" width="14.7109375" style="102" bestFit="1" customWidth="1"/>
    <col min="13567" max="13567" width="7.42578125" style="102" customWidth="1"/>
    <col min="13568" max="13568" width="11.140625" style="102" bestFit="1" customWidth="1"/>
    <col min="13569" max="13569" width="11.140625" style="102" customWidth="1"/>
    <col min="13570" max="13570" width="12.28515625" style="102" customWidth="1"/>
    <col min="13571" max="13571" width="4.7109375" style="102" bestFit="1" customWidth="1"/>
    <col min="13572" max="13572" width="24.28515625" style="102" customWidth="1"/>
    <col min="13573" max="13573" width="8.7109375" style="102" customWidth="1"/>
    <col min="13574" max="13574" width="11.140625" style="102" customWidth="1"/>
    <col min="13575" max="13575" width="1.140625" style="102" customWidth="1"/>
    <col min="13576" max="13820" width="11.42578125" style="102"/>
    <col min="13821" max="13821" width="19.28515625" style="102" customWidth="1"/>
    <col min="13822" max="13822" width="14.7109375" style="102" bestFit="1" customWidth="1"/>
    <col min="13823" max="13823" width="7.42578125" style="102" customWidth="1"/>
    <col min="13824" max="13824" width="11.140625" style="102" bestFit="1" customWidth="1"/>
    <col min="13825" max="13825" width="11.140625" style="102" customWidth="1"/>
    <col min="13826" max="13826" width="12.28515625" style="102" customWidth="1"/>
    <col min="13827" max="13827" width="4.7109375" style="102" bestFit="1" customWidth="1"/>
    <col min="13828" max="13828" width="24.28515625" style="102" customWidth="1"/>
    <col min="13829" max="13829" width="8.7109375" style="102" customWidth="1"/>
    <col min="13830" max="13830" width="11.140625" style="102" customWidth="1"/>
    <col min="13831" max="13831" width="1.140625" style="102" customWidth="1"/>
    <col min="13832" max="14076" width="11.42578125" style="102"/>
    <col min="14077" max="14077" width="19.28515625" style="102" customWidth="1"/>
    <col min="14078" max="14078" width="14.7109375" style="102" bestFit="1" customWidth="1"/>
    <col min="14079" max="14079" width="7.42578125" style="102" customWidth="1"/>
    <col min="14080" max="14080" width="11.140625" style="102" bestFit="1" customWidth="1"/>
    <col min="14081" max="14081" width="11.140625" style="102" customWidth="1"/>
    <col min="14082" max="14082" width="12.28515625" style="102" customWidth="1"/>
    <col min="14083" max="14083" width="4.7109375" style="102" bestFit="1" customWidth="1"/>
    <col min="14084" max="14084" width="24.28515625" style="102" customWidth="1"/>
    <col min="14085" max="14085" width="8.7109375" style="102" customWidth="1"/>
    <col min="14086" max="14086" width="11.140625" style="102" customWidth="1"/>
    <col min="14087" max="14087" width="1.140625" style="102" customWidth="1"/>
    <col min="14088" max="14332" width="11.42578125" style="102"/>
    <col min="14333" max="14333" width="19.28515625" style="102" customWidth="1"/>
    <col min="14334" max="14334" width="14.7109375" style="102" bestFit="1" customWidth="1"/>
    <col min="14335" max="14335" width="7.42578125" style="102" customWidth="1"/>
    <col min="14336" max="14336" width="11.140625" style="102" bestFit="1" customWidth="1"/>
    <col min="14337" max="14337" width="11.140625" style="102" customWidth="1"/>
    <col min="14338" max="14338" width="12.28515625" style="102" customWidth="1"/>
    <col min="14339" max="14339" width="4.7109375" style="102" bestFit="1" customWidth="1"/>
    <col min="14340" max="14340" width="24.28515625" style="102" customWidth="1"/>
    <col min="14341" max="14341" width="8.7109375" style="102" customWidth="1"/>
    <col min="14342" max="14342" width="11.140625" style="102" customWidth="1"/>
    <col min="14343" max="14343" width="1.140625" style="102" customWidth="1"/>
    <col min="14344" max="14588" width="11.42578125" style="102"/>
    <col min="14589" max="14589" width="19.28515625" style="102" customWidth="1"/>
    <col min="14590" max="14590" width="14.7109375" style="102" bestFit="1" customWidth="1"/>
    <col min="14591" max="14591" width="7.42578125" style="102" customWidth="1"/>
    <col min="14592" max="14592" width="11.140625" style="102" bestFit="1" customWidth="1"/>
    <col min="14593" max="14593" width="11.140625" style="102" customWidth="1"/>
    <col min="14594" max="14594" width="12.28515625" style="102" customWidth="1"/>
    <col min="14595" max="14595" width="4.7109375" style="102" bestFit="1" customWidth="1"/>
    <col min="14596" max="14596" width="24.28515625" style="102" customWidth="1"/>
    <col min="14597" max="14597" width="8.7109375" style="102" customWidth="1"/>
    <col min="14598" max="14598" width="11.140625" style="102" customWidth="1"/>
    <col min="14599" max="14599" width="1.140625" style="102" customWidth="1"/>
    <col min="14600" max="14844" width="11.42578125" style="102"/>
    <col min="14845" max="14845" width="19.28515625" style="102" customWidth="1"/>
    <col min="14846" max="14846" width="14.7109375" style="102" bestFit="1" customWidth="1"/>
    <col min="14847" max="14847" width="7.42578125" style="102" customWidth="1"/>
    <col min="14848" max="14848" width="11.140625" style="102" bestFit="1" customWidth="1"/>
    <col min="14849" max="14849" width="11.140625" style="102" customWidth="1"/>
    <col min="14850" max="14850" width="12.28515625" style="102" customWidth="1"/>
    <col min="14851" max="14851" width="4.7109375" style="102" bestFit="1" customWidth="1"/>
    <col min="14852" max="14852" width="24.28515625" style="102" customWidth="1"/>
    <col min="14853" max="14853" width="8.7109375" style="102" customWidth="1"/>
    <col min="14854" max="14854" width="11.140625" style="102" customWidth="1"/>
    <col min="14855" max="14855" width="1.140625" style="102" customWidth="1"/>
    <col min="14856" max="15100" width="11.42578125" style="102"/>
    <col min="15101" max="15101" width="19.28515625" style="102" customWidth="1"/>
    <col min="15102" max="15102" width="14.7109375" style="102" bestFit="1" customWidth="1"/>
    <col min="15103" max="15103" width="7.42578125" style="102" customWidth="1"/>
    <col min="15104" max="15104" width="11.140625" style="102" bestFit="1" customWidth="1"/>
    <col min="15105" max="15105" width="11.140625" style="102" customWidth="1"/>
    <col min="15106" max="15106" width="12.28515625" style="102" customWidth="1"/>
    <col min="15107" max="15107" width="4.7109375" style="102" bestFit="1" customWidth="1"/>
    <col min="15108" max="15108" width="24.28515625" style="102" customWidth="1"/>
    <col min="15109" max="15109" width="8.7109375" style="102" customWidth="1"/>
    <col min="15110" max="15110" width="11.140625" style="102" customWidth="1"/>
    <col min="15111" max="15111" width="1.140625" style="102" customWidth="1"/>
    <col min="15112" max="15356" width="11.42578125" style="102"/>
    <col min="15357" max="15357" width="19.28515625" style="102" customWidth="1"/>
    <col min="15358" max="15358" width="14.7109375" style="102" bestFit="1" customWidth="1"/>
    <col min="15359" max="15359" width="7.42578125" style="102" customWidth="1"/>
    <col min="15360" max="15360" width="11.140625" style="102" bestFit="1" customWidth="1"/>
    <col min="15361" max="15361" width="11.140625" style="102" customWidth="1"/>
    <col min="15362" max="15362" width="12.28515625" style="102" customWidth="1"/>
    <col min="15363" max="15363" width="4.7109375" style="102" bestFit="1" customWidth="1"/>
    <col min="15364" max="15364" width="24.28515625" style="102" customWidth="1"/>
    <col min="15365" max="15365" width="8.7109375" style="102" customWidth="1"/>
    <col min="15366" max="15366" width="11.140625" style="102" customWidth="1"/>
    <col min="15367" max="15367" width="1.140625" style="102" customWidth="1"/>
    <col min="15368" max="15612" width="11.42578125" style="102"/>
    <col min="15613" max="15613" width="19.28515625" style="102" customWidth="1"/>
    <col min="15614" max="15614" width="14.7109375" style="102" bestFit="1" customWidth="1"/>
    <col min="15615" max="15615" width="7.42578125" style="102" customWidth="1"/>
    <col min="15616" max="15616" width="11.140625" style="102" bestFit="1" customWidth="1"/>
    <col min="15617" max="15617" width="11.140625" style="102" customWidth="1"/>
    <col min="15618" max="15618" width="12.28515625" style="102" customWidth="1"/>
    <col min="15619" max="15619" width="4.7109375" style="102" bestFit="1" customWidth="1"/>
    <col min="15620" max="15620" width="24.28515625" style="102" customWidth="1"/>
    <col min="15621" max="15621" width="8.7109375" style="102" customWidth="1"/>
    <col min="15622" max="15622" width="11.140625" style="102" customWidth="1"/>
    <col min="15623" max="15623" width="1.140625" style="102" customWidth="1"/>
    <col min="15624" max="15868" width="11.42578125" style="102"/>
    <col min="15869" max="15869" width="19.28515625" style="102" customWidth="1"/>
    <col min="15870" max="15870" width="14.7109375" style="102" bestFit="1" customWidth="1"/>
    <col min="15871" max="15871" width="7.42578125" style="102" customWidth="1"/>
    <col min="15872" max="15872" width="11.140625" style="102" bestFit="1" customWidth="1"/>
    <col min="15873" max="15873" width="11.140625" style="102" customWidth="1"/>
    <col min="15874" max="15874" width="12.28515625" style="102" customWidth="1"/>
    <col min="15875" max="15875" width="4.7109375" style="102" bestFit="1" customWidth="1"/>
    <col min="15876" max="15876" width="24.28515625" style="102" customWidth="1"/>
    <col min="15877" max="15877" width="8.7109375" style="102" customWidth="1"/>
    <col min="15878" max="15878" width="11.140625" style="102" customWidth="1"/>
    <col min="15879" max="15879" width="1.140625" style="102" customWidth="1"/>
    <col min="15880" max="16124" width="11.42578125" style="102"/>
    <col min="16125" max="16125" width="19.28515625" style="102" customWidth="1"/>
    <col min="16126" max="16126" width="14.7109375" style="102" bestFit="1" customWidth="1"/>
    <col min="16127" max="16127" width="7.42578125" style="102" customWidth="1"/>
    <col min="16128" max="16128" width="11.140625" style="102" bestFit="1" customWidth="1"/>
    <col min="16129" max="16129" width="11.140625" style="102" customWidth="1"/>
    <col min="16130" max="16130" width="12.28515625" style="102" customWidth="1"/>
    <col min="16131" max="16131" width="4.7109375" style="102" bestFit="1" customWidth="1"/>
    <col min="16132" max="16132" width="24.28515625" style="102" customWidth="1"/>
    <col min="16133" max="16133" width="8.7109375" style="102" customWidth="1"/>
    <col min="16134" max="16134" width="11.140625" style="102" customWidth="1"/>
    <col min="16135" max="16135" width="1.140625" style="102" customWidth="1"/>
    <col min="16136" max="16384" width="11.42578125" style="102"/>
  </cols>
  <sheetData>
    <row r="1" spans="1:15" ht="15" customHeight="1" x14ac:dyDescent="0.2">
      <c r="A1" s="841" t="s">
        <v>271</v>
      </c>
      <c r="B1" s="841"/>
      <c r="C1" s="841"/>
      <c r="D1" s="841"/>
      <c r="E1" s="841"/>
      <c r="F1" s="841"/>
      <c r="G1" s="841"/>
      <c r="H1" s="841"/>
      <c r="I1" s="841"/>
    </row>
    <row r="2" spans="1:15" ht="18" customHeight="1" x14ac:dyDescent="0.2">
      <c r="A2" s="600" t="s">
        <v>254</v>
      </c>
      <c r="B2" s="600"/>
      <c r="C2" s="600"/>
      <c r="D2" s="600"/>
      <c r="E2" s="600"/>
      <c r="F2" s="600"/>
      <c r="G2" s="600"/>
      <c r="H2" s="600"/>
      <c r="I2" s="600"/>
    </row>
    <row r="3" spans="1:15" s="105" customFormat="1" ht="11.25" customHeight="1" x14ac:dyDescent="0.2">
      <c r="A3" s="104"/>
      <c r="B3" s="104"/>
      <c r="C3" s="104"/>
      <c r="D3" s="104"/>
      <c r="E3" s="104"/>
      <c r="F3" s="104"/>
      <c r="H3" s="287"/>
    </row>
    <row r="4" spans="1:15" s="355" customFormat="1" ht="23.25" customHeight="1" x14ac:dyDescent="0.2">
      <c r="A4" s="354" t="s">
        <v>37</v>
      </c>
      <c r="B4" s="846" t="str">
        <f>IF('VN 2025'!$C$4="","",'VN 2025'!$C$4)</f>
        <v/>
      </c>
      <c r="C4" s="846"/>
      <c r="D4" s="846"/>
      <c r="E4" s="846"/>
      <c r="G4" s="356" t="s">
        <v>4</v>
      </c>
      <c r="H4" s="842" t="str">
        <f>IF('VN 2025'!$C$8="","",'VN 2025'!$C$8)</f>
        <v/>
      </c>
      <c r="I4" s="842"/>
      <c r="N4" s="357"/>
      <c r="O4" s="357"/>
    </row>
    <row r="5" spans="1:15" s="6" customFormat="1" ht="24" customHeight="1" x14ac:dyDescent="0.2">
      <c r="A5" s="201" t="s">
        <v>119</v>
      </c>
      <c r="B5" s="187"/>
      <c r="C5" s="187"/>
      <c r="D5" s="187"/>
      <c r="E5" s="187"/>
      <c r="F5" s="187"/>
      <c r="H5" s="203" t="s">
        <v>272</v>
      </c>
    </row>
    <row r="6" spans="1:15" s="106" customFormat="1" ht="24" customHeight="1" x14ac:dyDescent="0.2">
      <c r="A6" s="626" t="s">
        <v>55</v>
      </c>
      <c r="B6" s="634" t="s">
        <v>220</v>
      </c>
      <c r="C6" s="635"/>
      <c r="D6" s="626" t="s">
        <v>123</v>
      </c>
      <c r="E6" s="626" t="s">
        <v>163</v>
      </c>
      <c r="F6" s="632" t="s">
        <v>94</v>
      </c>
      <c r="H6" s="358" t="s">
        <v>79</v>
      </c>
      <c r="I6" s="362"/>
      <c r="J6" s="362"/>
    </row>
    <row r="7" spans="1:15" s="106" customFormat="1" ht="24" customHeight="1" x14ac:dyDescent="0.2">
      <c r="A7" s="627"/>
      <c r="B7" s="163" t="s">
        <v>5</v>
      </c>
      <c r="C7" s="163" t="s">
        <v>6</v>
      </c>
      <c r="D7" s="627"/>
      <c r="E7" s="627"/>
      <c r="F7" s="633"/>
      <c r="H7" s="358" t="s">
        <v>80</v>
      </c>
      <c r="I7" s="362"/>
      <c r="J7" s="362"/>
    </row>
    <row r="8" spans="1:15" s="172" customFormat="1" ht="24" customHeight="1" x14ac:dyDescent="0.2">
      <c r="A8" s="179"/>
      <c r="B8" s="113"/>
      <c r="C8" s="113"/>
      <c r="D8" s="400"/>
      <c r="E8" s="400"/>
      <c r="F8" s="115"/>
      <c r="G8" s="40"/>
      <c r="H8" s="358" t="s">
        <v>81</v>
      </c>
      <c r="I8" s="362"/>
      <c r="J8" s="362"/>
    </row>
    <row r="9" spans="1:15" s="172" customFormat="1" ht="24" customHeight="1" x14ac:dyDescent="0.2">
      <c r="A9" s="179"/>
      <c r="B9" s="113"/>
      <c r="C9" s="113"/>
      <c r="D9" s="400"/>
      <c r="E9" s="400"/>
      <c r="F9" s="115"/>
      <c r="H9" s="358" t="s">
        <v>82</v>
      </c>
      <c r="I9" s="362"/>
      <c r="J9" s="362"/>
    </row>
    <row r="10" spans="1:15" s="172" customFormat="1" ht="24" customHeight="1" thickBot="1" x14ac:dyDescent="0.25">
      <c r="A10" s="182"/>
      <c r="B10" s="195"/>
      <c r="C10" s="195"/>
      <c r="D10" s="401"/>
      <c r="E10" s="401"/>
      <c r="F10" s="196"/>
      <c r="H10" s="358" t="s">
        <v>138</v>
      </c>
      <c r="I10" s="362"/>
      <c r="J10" s="362"/>
    </row>
    <row r="11" spans="1:15" ht="24" customHeight="1" thickBot="1" x14ac:dyDescent="0.25">
      <c r="A11" s="158"/>
      <c r="B11" s="158"/>
      <c r="C11" s="158"/>
      <c r="D11" s="170"/>
      <c r="E11" s="204" t="s">
        <v>120</v>
      </c>
      <c r="F11" s="139">
        <f>SUM(F8:F10)</f>
        <v>0</v>
      </c>
      <c r="H11" s="358" t="s">
        <v>139</v>
      </c>
      <c r="I11" s="362"/>
      <c r="J11" s="362"/>
    </row>
    <row r="12" spans="1:15" ht="24" customHeight="1" x14ac:dyDescent="0.2">
      <c r="F12" s="192"/>
      <c r="H12" s="358" t="s">
        <v>140</v>
      </c>
      <c r="I12" s="362"/>
      <c r="J12" s="362"/>
    </row>
    <row r="13" spans="1:15" s="6" customFormat="1" ht="24" customHeight="1" x14ac:dyDescent="0.2">
      <c r="A13" s="201" t="s">
        <v>295</v>
      </c>
      <c r="B13" s="187"/>
      <c r="C13" s="187"/>
      <c r="D13" s="187"/>
      <c r="E13" s="187"/>
      <c r="F13" s="187"/>
      <c r="H13" s="358" t="s">
        <v>141</v>
      </c>
      <c r="I13" s="362"/>
      <c r="J13" s="362"/>
    </row>
    <row r="14" spans="1:15" s="106" customFormat="1" ht="24" customHeight="1" x14ac:dyDescent="0.2">
      <c r="A14" s="626" t="s">
        <v>55</v>
      </c>
      <c r="B14" s="634" t="s">
        <v>220</v>
      </c>
      <c r="C14" s="635"/>
      <c r="D14" s="626" t="s">
        <v>123</v>
      </c>
      <c r="E14" s="626" t="s">
        <v>206</v>
      </c>
      <c r="F14" s="632" t="s">
        <v>94</v>
      </c>
      <c r="H14" s="358" t="s">
        <v>142</v>
      </c>
      <c r="I14" s="362"/>
      <c r="J14" s="362"/>
    </row>
    <row r="15" spans="1:15" s="106" customFormat="1" ht="24" customHeight="1" x14ac:dyDescent="0.2">
      <c r="A15" s="627"/>
      <c r="B15" s="163" t="s">
        <v>5</v>
      </c>
      <c r="C15" s="163" t="s">
        <v>6</v>
      </c>
      <c r="D15" s="627"/>
      <c r="E15" s="627"/>
      <c r="F15" s="633"/>
      <c r="H15" s="358" t="s">
        <v>143</v>
      </c>
      <c r="I15" s="362"/>
      <c r="J15" s="362"/>
    </row>
    <row r="16" spans="1:15" s="111" customFormat="1" ht="24" customHeight="1" x14ac:dyDescent="0.2">
      <c r="A16" s="107"/>
      <c r="B16" s="108"/>
      <c r="C16" s="108"/>
      <c r="D16" s="376"/>
      <c r="E16" s="109"/>
      <c r="F16" s="110"/>
      <c r="H16" s="358" t="s">
        <v>144</v>
      </c>
      <c r="I16" s="362"/>
      <c r="J16" s="362"/>
    </row>
    <row r="17" spans="1:10" s="111" customFormat="1" ht="24" customHeight="1" x14ac:dyDescent="0.2">
      <c r="A17" s="112"/>
      <c r="B17" s="113"/>
      <c r="C17" s="113"/>
      <c r="D17" s="167"/>
      <c r="E17" s="114"/>
      <c r="F17" s="115"/>
      <c r="H17" s="358" t="s">
        <v>145</v>
      </c>
      <c r="I17" s="362"/>
      <c r="J17" s="362"/>
    </row>
    <row r="18" spans="1:10" s="111" customFormat="1" ht="24" customHeight="1" x14ac:dyDescent="0.2">
      <c r="A18" s="112"/>
      <c r="B18" s="113"/>
      <c r="C18" s="113"/>
      <c r="D18" s="167"/>
      <c r="E18" s="114"/>
      <c r="F18" s="115"/>
      <c r="H18" s="358" t="s">
        <v>146</v>
      </c>
      <c r="I18" s="362"/>
      <c r="J18" s="362"/>
    </row>
    <row r="19" spans="1:10" s="111" customFormat="1" ht="24" customHeight="1" x14ac:dyDescent="0.2">
      <c r="A19" s="112"/>
      <c r="B19" s="113"/>
      <c r="C19" s="113"/>
      <c r="D19" s="167"/>
      <c r="E19" s="114"/>
      <c r="F19" s="115"/>
      <c r="H19" s="358" t="s">
        <v>147</v>
      </c>
      <c r="I19" s="362"/>
      <c r="J19" s="362"/>
    </row>
    <row r="20" spans="1:10" s="111" customFormat="1" ht="24" customHeight="1" x14ac:dyDescent="0.2">
      <c r="A20" s="112"/>
      <c r="B20" s="113"/>
      <c r="C20" s="113"/>
      <c r="D20" s="167"/>
      <c r="E20" s="114"/>
      <c r="F20" s="115"/>
      <c r="H20" s="358" t="s">
        <v>148</v>
      </c>
      <c r="I20" s="362"/>
      <c r="J20" s="362"/>
    </row>
    <row r="21" spans="1:10" s="111" customFormat="1" ht="24" customHeight="1" x14ac:dyDescent="0.2">
      <c r="A21" s="112"/>
      <c r="B21" s="113"/>
      <c r="C21" s="113"/>
      <c r="D21" s="167"/>
      <c r="E21" s="114"/>
      <c r="F21" s="115"/>
      <c r="H21" s="358" t="s">
        <v>149</v>
      </c>
      <c r="I21" s="362"/>
      <c r="J21" s="362"/>
    </row>
    <row r="22" spans="1:10" s="111" customFormat="1" ht="24" customHeight="1" x14ac:dyDescent="0.2">
      <c r="A22" s="112"/>
      <c r="B22" s="113"/>
      <c r="C22" s="113"/>
      <c r="D22" s="167"/>
      <c r="E22" s="114"/>
      <c r="F22" s="115"/>
      <c r="H22" s="125"/>
    </row>
    <row r="23" spans="1:10" s="111" customFormat="1" ht="24" customHeight="1" x14ac:dyDescent="0.2">
      <c r="A23" s="112"/>
      <c r="B23" s="113"/>
      <c r="C23" s="113"/>
      <c r="D23" s="167"/>
      <c r="E23" s="114"/>
      <c r="F23" s="115"/>
      <c r="H23" s="125"/>
    </row>
    <row r="24" spans="1:10" s="111" customFormat="1" ht="24" customHeight="1" x14ac:dyDescent="0.2">
      <c r="A24" s="112"/>
      <c r="B24" s="113"/>
      <c r="C24" s="113"/>
      <c r="D24" s="167"/>
      <c r="E24" s="114"/>
      <c r="F24" s="115"/>
      <c r="H24" s="125"/>
    </row>
    <row r="25" spans="1:10" s="111" customFormat="1" ht="24" customHeight="1" x14ac:dyDescent="0.2">
      <c r="A25" s="112"/>
      <c r="B25" s="113"/>
      <c r="C25" s="113"/>
      <c r="D25" s="167"/>
      <c r="E25" s="114"/>
      <c r="F25" s="115"/>
      <c r="H25" s="125"/>
    </row>
    <row r="26" spans="1:10" s="111" customFormat="1" ht="24" customHeight="1" x14ac:dyDescent="0.2">
      <c r="A26" s="112"/>
      <c r="B26" s="113"/>
      <c r="C26" s="113"/>
      <c r="D26" s="167"/>
      <c r="E26" s="114"/>
      <c r="F26" s="115"/>
      <c r="H26" s="125"/>
    </row>
    <row r="27" spans="1:10" s="111" customFormat="1" ht="24" customHeight="1" x14ac:dyDescent="0.2">
      <c r="A27" s="112"/>
      <c r="B27" s="113"/>
      <c r="C27" s="113"/>
      <c r="D27" s="167"/>
      <c r="E27" s="114"/>
      <c r="F27" s="115"/>
      <c r="H27" s="125"/>
    </row>
    <row r="28" spans="1:10" s="111" customFormat="1" ht="24" customHeight="1" thickBot="1" x14ac:dyDescent="0.25">
      <c r="A28" s="112"/>
      <c r="B28" s="113"/>
      <c r="C28" s="113"/>
      <c r="D28" s="167"/>
      <c r="E28" s="114"/>
      <c r="F28" s="115"/>
      <c r="H28" s="125"/>
    </row>
    <row r="29" spans="1:10" s="111" customFormat="1" ht="24" customHeight="1" thickBot="1" x14ac:dyDescent="0.25">
      <c r="A29" s="158"/>
      <c r="B29" s="158"/>
      <c r="C29" s="158"/>
      <c r="D29" s="170"/>
      <c r="E29" s="204" t="s">
        <v>121</v>
      </c>
      <c r="F29" s="139">
        <f>SUM(F16:F28)</f>
        <v>0</v>
      </c>
      <c r="H29" s="125"/>
    </row>
    <row r="30" spans="1:10" s="111" customFormat="1" ht="24" customHeight="1" x14ac:dyDescent="0.2">
      <c r="A30" s="31"/>
      <c r="B30" s="31"/>
      <c r="C30" s="31"/>
      <c r="D30" s="138"/>
      <c r="E30" s="34"/>
      <c r="F30" s="171"/>
      <c r="H30" s="125"/>
    </row>
    <row r="31" spans="1:10" s="111" customFormat="1" ht="24" customHeight="1" x14ac:dyDescent="0.2">
      <c r="A31" s="201" t="s">
        <v>175</v>
      </c>
      <c r="B31" s="187"/>
      <c r="C31" s="187"/>
      <c r="D31" s="187"/>
      <c r="E31" s="187"/>
      <c r="F31" s="187"/>
      <c r="H31" s="125"/>
    </row>
    <row r="32" spans="1:10" s="111" customFormat="1" ht="24" customHeight="1" x14ac:dyDescent="0.2">
      <c r="A32" s="626" t="s">
        <v>55</v>
      </c>
      <c r="B32" s="634" t="s">
        <v>220</v>
      </c>
      <c r="C32" s="635"/>
      <c r="D32" s="626" t="s">
        <v>123</v>
      </c>
      <c r="E32" s="626" t="s">
        <v>163</v>
      </c>
      <c r="F32" s="632" t="s">
        <v>94</v>
      </c>
      <c r="H32" s="125"/>
    </row>
    <row r="33" spans="1:8" s="111" customFormat="1" ht="24" customHeight="1" x14ac:dyDescent="0.2">
      <c r="A33" s="627"/>
      <c r="B33" s="163" t="s">
        <v>5</v>
      </c>
      <c r="C33" s="163" t="s">
        <v>6</v>
      </c>
      <c r="D33" s="627"/>
      <c r="E33" s="627"/>
      <c r="F33" s="633"/>
      <c r="H33" s="125"/>
    </row>
    <row r="34" spans="1:8" s="111" customFormat="1" ht="24" customHeight="1" x14ac:dyDescent="0.2">
      <c r="A34" s="112"/>
      <c r="B34" s="113"/>
      <c r="C34" s="113"/>
      <c r="D34" s="400"/>
      <c r="E34" s="400"/>
      <c r="F34" s="115"/>
      <c r="H34" s="125"/>
    </row>
    <row r="35" spans="1:8" s="111" customFormat="1" ht="24" customHeight="1" x14ac:dyDescent="0.2">
      <c r="A35" s="112"/>
      <c r="B35" s="113"/>
      <c r="C35" s="113"/>
      <c r="D35" s="400"/>
      <c r="E35" s="400"/>
      <c r="F35" s="115"/>
      <c r="H35" s="125"/>
    </row>
    <row r="36" spans="1:8" s="111" customFormat="1" ht="24" customHeight="1" x14ac:dyDescent="0.2">
      <c r="A36" s="112"/>
      <c r="B36" s="113"/>
      <c r="C36" s="113"/>
      <c r="D36" s="400"/>
      <c r="E36" s="400"/>
      <c r="F36" s="115"/>
      <c r="H36" s="125"/>
    </row>
    <row r="37" spans="1:8" s="111" customFormat="1" ht="24" customHeight="1" x14ac:dyDescent="0.2">
      <c r="A37" s="112"/>
      <c r="B37" s="113"/>
      <c r="C37" s="113"/>
      <c r="D37" s="400"/>
      <c r="E37" s="400"/>
      <c r="F37" s="115"/>
      <c r="H37" s="125"/>
    </row>
    <row r="38" spans="1:8" s="111" customFormat="1" ht="24" customHeight="1" x14ac:dyDescent="0.2">
      <c r="A38" s="112"/>
      <c r="B38" s="113"/>
      <c r="C38" s="113"/>
      <c r="D38" s="400"/>
      <c r="E38" s="400"/>
      <c r="F38" s="115"/>
      <c r="H38" s="125"/>
    </row>
    <row r="39" spans="1:8" ht="24" customHeight="1" x14ac:dyDescent="0.2">
      <c r="A39" s="112"/>
      <c r="B39" s="113"/>
      <c r="C39" s="113"/>
      <c r="D39" s="400"/>
      <c r="E39" s="400"/>
      <c r="F39" s="115"/>
    </row>
    <row r="40" spans="1:8" ht="24" customHeight="1" x14ac:dyDescent="0.2">
      <c r="A40" s="112"/>
      <c r="B40" s="113"/>
      <c r="C40" s="113"/>
      <c r="D40" s="400"/>
      <c r="E40" s="400"/>
      <c r="F40" s="115"/>
    </row>
    <row r="41" spans="1:8" ht="24" customHeight="1" x14ac:dyDescent="0.2">
      <c r="A41" s="112"/>
      <c r="B41" s="113"/>
      <c r="C41" s="113"/>
      <c r="D41" s="400"/>
      <c r="E41" s="400"/>
      <c r="F41" s="115"/>
    </row>
    <row r="42" spans="1:8" ht="24" customHeight="1" x14ac:dyDescent="0.2">
      <c r="A42" s="112"/>
      <c r="B42" s="113"/>
      <c r="C42" s="113"/>
      <c r="D42" s="400"/>
      <c r="E42" s="400"/>
      <c r="F42" s="115"/>
    </row>
    <row r="43" spans="1:8" ht="24" customHeight="1" x14ac:dyDescent="0.2">
      <c r="A43" s="112"/>
      <c r="B43" s="113"/>
      <c r="C43" s="113"/>
      <c r="D43" s="400"/>
      <c r="E43" s="400"/>
      <c r="F43" s="115"/>
    </row>
    <row r="44" spans="1:8" ht="24" customHeight="1" x14ac:dyDescent="0.2">
      <c r="A44" s="112"/>
      <c r="B44" s="113"/>
      <c r="C44" s="113"/>
      <c r="D44" s="400"/>
      <c r="E44" s="400"/>
      <c r="F44" s="115"/>
    </row>
    <row r="45" spans="1:8" ht="24" customHeight="1" x14ac:dyDescent="0.2">
      <c r="A45" s="112"/>
      <c r="B45" s="113"/>
      <c r="C45" s="113"/>
      <c r="D45" s="400"/>
      <c r="E45" s="400"/>
      <c r="F45" s="115"/>
    </row>
    <row r="46" spans="1:8" ht="24" customHeight="1" x14ac:dyDescent="0.2">
      <c r="A46" s="112"/>
      <c r="B46" s="113"/>
      <c r="C46" s="113"/>
      <c r="D46" s="400"/>
      <c r="E46" s="400"/>
      <c r="F46" s="115"/>
    </row>
    <row r="47" spans="1:8" ht="24" customHeight="1" x14ac:dyDescent="0.2">
      <c r="A47" s="112"/>
      <c r="B47" s="113"/>
      <c r="C47" s="113"/>
      <c r="D47" s="400"/>
      <c r="E47" s="400"/>
      <c r="F47" s="115"/>
    </row>
    <row r="48" spans="1:8" ht="24" customHeight="1" x14ac:dyDescent="0.2">
      <c r="A48" s="112"/>
      <c r="B48" s="113"/>
      <c r="C48" s="113"/>
      <c r="D48" s="400"/>
      <c r="E48" s="400"/>
      <c r="F48" s="115"/>
    </row>
    <row r="49" spans="1:10" ht="24" customHeight="1" thickBot="1" x14ac:dyDescent="0.25">
      <c r="A49" s="365"/>
      <c r="B49" s="375"/>
      <c r="C49" s="375"/>
      <c r="D49" s="402"/>
      <c r="E49" s="402"/>
      <c r="F49" s="435"/>
    </row>
    <row r="50" spans="1:10" ht="24" customHeight="1" thickBot="1" x14ac:dyDescent="0.25">
      <c r="A50" s="847" t="s">
        <v>155</v>
      </c>
      <c r="B50" s="848"/>
      <c r="C50" s="848"/>
      <c r="D50" s="848"/>
      <c r="E50" s="849"/>
      <c r="F50" s="436"/>
    </row>
    <row r="51" spans="1:10" ht="24" customHeight="1" thickBot="1" x14ac:dyDescent="0.25">
      <c r="D51" s="138"/>
      <c r="E51" s="34" t="s">
        <v>176</v>
      </c>
      <c r="F51" s="117" t="str">
        <f>IF(F50="","Bitte BG-Beiträge angeben",SUM(F34:F50))</f>
        <v>Bitte BG-Beiträge angeben</v>
      </c>
    </row>
    <row r="52" spans="1:10" ht="12" customHeight="1" thickBot="1" x14ac:dyDescent="0.25"/>
    <row r="53" spans="1:10" ht="30.75" customHeight="1" thickBot="1" x14ac:dyDescent="0.25">
      <c r="D53" s="138"/>
      <c r="E53" s="34" t="s">
        <v>197</v>
      </c>
      <c r="F53" s="139" t="e">
        <f>F11+F29+F51</f>
        <v>#VALUE!</v>
      </c>
    </row>
    <row r="54" spans="1:10" ht="12" customHeight="1" x14ac:dyDescent="0.2"/>
    <row r="55" spans="1:10" s="359" customFormat="1" ht="27.75" hidden="1" customHeight="1" x14ac:dyDescent="0.2">
      <c r="A55" s="845" t="str">
        <f>IF('VN 2025'!$A$115="","",'VN 2025'!$A$115)</f>
        <v/>
      </c>
      <c r="B55" s="845"/>
      <c r="C55" s="845"/>
      <c r="D55" s="845"/>
      <c r="F55" s="843"/>
      <c r="G55" s="843"/>
      <c r="H55" s="843"/>
      <c r="I55" s="843"/>
      <c r="J55" s="360"/>
    </row>
    <row r="56" spans="1:10" s="359" customFormat="1" ht="12.75" hidden="1" customHeight="1" x14ac:dyDescent="0.2">
      <c r="A56" s="844" t="s">
        <v>24</v>
      </c>
      <c r="B56" s="844"/>
      <c r="C56" s="844"/>
      <c r="D56" s="844"/>
      <c r="F56" s="844" t="s">
        <v>3</v>
      </c>
      <c r="G56" s="844"/>
      <c r="H56" s="844"/>
      <c r="I56" s="844"/>
      <c r="J56" s="361"/>
    </row>
    <row r="57" spans="1:10" hidden="1" x14ac:dyDescent="0.2"/>
    <row r="67" ht="39" customHeight="1" x14ac:dyDescent="0.2"/>
  </sheetData>
  <sheetProtection sheet="1" formatCells="0"/>
  <mergeCells count="24">
    <mergeCell ref="A14:A15"/>
    <mergeCell ref="D14:D15"/>
    <mergeCell ref="F14:F15"/>
    <mergeCell ref="A32:A33"/>
    <mergeCell ref="B32:C32"/>
    <mergeCell ref="D32:D33"/>
    <mergeCell ref="E32:E33"/>
    <mergeCell ref="F32:F33"/>
    <mergeCell ref="A1:I1"/>
    <mergeCell ref="A2:I2"/>
    <mergeCell ref="H4:I4"/>
    <mergeCell ref="F55:I55"/>
    <mergeCell ref="F56:I56"/>
    <mergeCell ref="A55:D55"/>
    <mergeCell ref="A56:D56"/>
    <mergeCell ref="B4:E4"/>
    <mergeCell ref="B14:C14"/>
    <mergeCell ref="A6:A7"/>
    <mergeCell ref="B6:C6"/>
    <mergeCell ref="D6:D7"/>
    <mergeCell ref="E6:E7"/>
    <mergeCell ref="F6:F7"/>
    <mergeCell ref="A50:E50"/>
    <mergeCell ref="E14:E15"/>
  </mergeCells>
  <conditionalFormatting sqref="I6:J11">
    <cfRule type="expression" dxfId="3" priority="2">
      <formula>G16="Neueröffnung"</formula>
    </cfRule>
  </conditionalFormatting>
  <conditionalFormatting sqref="I12:J12">
    <cfRule type="expression" dxfId="2" priority="6">
      <formula>G21="Neueröffnung"</formula>
    </cfRule>
  </conditionalFormatting>
  <conditionalFormatting sqref="I13:J21">
    <cfRule type="expression" dxfId="1" priority="1">
      <formula>G21="Neueröffnung"</formula>
    </cfRule>
  </conditionalFormatting>
  <conditionalFormatting sqref="O55">
    <cfRule type="cellIs" dxfId="0" priority="60" stopIfTrue="1" operator="equal">
      <formula>0</formula>
    </cfRule>
  </conditionalFormatting>
  <dataValidations count="4">
    <dataValidation type="list" allowBlank="1" showInputMessage="1" showErrorMessage="1" sqref="I6:I21" xr:uid="{00000000-0002-0000-0E00-000000000000}">
      <mc:AlternateContent xmlns:x12ac="http://schemas.microsoft.com/office/spreadsheetml/2011/1/ac" xmlns:mc="http://schemas.openxmlformats.org/markup-compatibility/2006">
        <mc:Choice Requires="x12ac">
          <x12ac:list>"VÖ 3-6, Regelkindergarten, Altersmischung","VÖ 3-6, Regelkindergarten, Altersmischung - 7 Stunden",VÖ 2-6,VÖ 0-3,VÖ 0-3 - 7 Stunden,GTE 0-3,GTE 3-6,GTE alters- und betriebsformengemischt,GTE 0-6,GTE 6-12 (Hort)</x12ac:list>
        </mc:Choice>
        <mc:Fallback>
          <formula1>"VÖ 3-6, Regelkindergarten, Altersmischung,VÖ 3-6, Regelkindergarten, Altersmischung - 7 Stunden,VÖ 2-6,VÖ 0-3,VÖ 0-3 - 7 Stunden,GTE 0-3,GTE 3-6,GTE alters- und betriebsformengemischt,GTE 0-6,GTE 6-12 (Hort)"</formula1>
        </mc:Fallback>
      </mc:AlternateContent>
    </dataValidation>
    <dataValidation type="list" allowBlank="1" showInputMessage="1" showErrorMessage="1" sqref="E16:E28" xr:uid="{00000000-0002-0000-0E00-000001000000}">
      <formula1>"Stufe 1, Stufe 2, Stufe 3"</formula1>
    </dataValidation>
    <dataValidation type="list" allowBlank="1" showInputMessage="1" showErrorMessage="1" sqref="J6:J21" xr:uid="{00000000-0002-0000-0E00-000002000000}">
      <formula1>"Regelgruppe,Kleingruppe"</formula1>
    </dataValidation>
    <dataValidation type="date" allowBlank="1" showInputMessage="1" showErrorMessage="1" error="Das von Ihnen eingegebene Datum liegt außerhalb des gültigen Zeitraums. Der Beschäftigungszeitraum muss zwischen dem 01.01.2026 und dem 31.12.2026 befinden " prompt="Der Beschäftigungszeitraum muss sich zwischen dem 01.01.2026 und dem 31.12.2026 befinden" sqref="B8:C10 B16:C28 B34:C49" xr:uid="{C6C00A08-70B8-4740-A9C2-1832168D2C75}">
      <formula1>46023</formula1>
      <formula2>46387</formula2>
    </dataValidation>
  </dataValidations>
  <printOptions horizontalCentered="1"/>
  <pageMargins left="0.23622047244094491" right="0.19685039370078741" top="0.39370078740157483" bottom="0.39370078740157483" header="0.31496062992125984" footer="0.31496062992125984"/>
  <pageSetup paperSize="9" scale="6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VN 2025</vt:lpstr>
      <vt:lpstr>Tabelle1</vt:lpstr>
      <vt:lpstr>Checkliste</vt:lpstr>
      <vt:lpstr>Anlage 1 Gruppenübersicht</vt:lpstr>
      <vt:lpstr>Anlage 2a Fachpersonal</vt:lpstr>
      <vt:lpstr>Anlage 2a Fachpersonal </vt:lpstr>
      <vt:lpstr>Anlage 2b pädagog. Hilfspers.</vt:lpstr>
      <vt:lpstr>Anlage 3 Miete</vt:lpstr>
      <vt:lpstr>Anlage 4a Auswärtige Kinder</vt:lpstr>
      <vt:lpstr>Anlage 4a Auswärtige Kinder Bsp</vt:lpstr>
      <vt:lpstr>Auswärtige 2023</vt:lpstr>
      <vt:lpstr>Anlage 4b Schulkinder</vt:lpstr>
      <vt:lpstr>Anlage 5 PK-Erstattungen</vt:lpstr>
      <vt:lpstr>Anlage 6 Kinder mit Behinderung</vt:lpstr>
      <vt:lpstr>Anlage 7 Kooperation</vt:lpstr>
      <vt:lpstr>Anlage 8 Vsl. Pers.ausg. 2026</vt:lpstr>
      <vt:lpstr>'Anlage 1 Gruppenübersicht'!Druckbereich</vt:lpstr>
      <vt:lpstr>'Anlage 2a Fachpersonal'!Druckbereich</vt:lpstr>
      <vt:lpstr>'Anlage 2a Fachpersonal '!Druckbereich</vt:lpstr>
      <vt:lpstr>'Anlage 2b pädagog. Hilfspers.'!Druckbereich</vt:lpstr>
      <vt:lpstr>'Anlage 3 Miete'!Druckbereich</vt:lpstr>
      <vt:lpstr>'Anlage 4a Auswärtige Kinder'!Druckbereich</vt:lpstr>
      <vt:lpstr>'Anlage 4a Auswärtige Kinder Bsp'!Druckbereich</vt:lpstr>
      <vt:lpstr>'Anlage 4b Schulkinder'!Druckbereich</vt:lpstr>
      <vt:lpstr>'Anlage 5 PK-Erstattungen'!Druckbereich</vt:lpstr>
      <vt:lpstr>'Anlage 6 Kinder mit Behinderung'!Druckbereich</vt:lpstr>
      <vt:lpstr>'Anlage 7 Kooperation'!Druckbereich</vt:lpstr>
      <vt:lpstr>'Anlage 8 Vsl. Pers.ausg. 2026'!Druckbereich</vt:lpstr>
      <vt:lpstr>'Auswärtige 2023'!Druckbereich</vt:lpstr>
      <vt:lpstr>Checkliste!Druckbereich</vt:lpstr>
      <vt:lpstr>'VN 2025'!Druckbereich</vt:lpstr>
    </vt:vector>
  </TitlesOfParts>
  <Company>Stuttgarter EKG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u510175</dc:creator>
  <cp:lastModifiedBy>Elke Fantini</cp:lastModifiedBy>
  <cp:lastPrinted>2025-05-02T07:18:08Z</cp:lastPrinted>
  <dcterms:created xsi:type="dcterms:W3CDTF">2002-02-28T08:13:09Z</dcterms:created>
  <dcterms:modified xsi:type="dcterms:W3CDTF">2026-02-27T15:35:59Z</dcterms:modified>
</cp:coreProperties>
</file>

<file path=docProps/custom.xml><?xml version="1.0" encoding="utf-8"?>
<Properties xmlns="http://schemas.openxmlformats.org/officeDocument/2006/custom-properties" xmlns:vt="http://schemas.openxmlformats.org/officeDocument/2006/docPropsVTypes"/>
</file>